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244.xml" ContentType="application/vnd.openxmlformats-officedocument.spreadsheetml.revisionLog+xml"/>
  <Override PartName="/xl/revisions/revisionLog300.xml" ContentType="application/vnd.openxmlformats-officedocument.spreadsheetml.revisionLog+xml"/>
  <Override PartName="/xl/revisions/revisionLog342.xml" ContentType="application/vnd.openxmlformats-officedocument.spreadsheetml.revisionLog+xml"/>
  <Override PartName="/xl/revisions/revisionLog104.xml" ContentType="application/vnd.openxmlformats-officedocument.spreadsheetml.revisionLog+xml"/>
  <Override PartName="/xl/revisions/revisionLog146.xml" ContentType="application/vnd.openxmlformats-officedocument.spreadsheetml.revisionLog+xml"/>
  <Override PartName="/xl/revisions/revisionLog202.xml" ContentType="application/vnd.openxmlformats-officedocument.spreadsheetml.revisionLog+xml"/>
  <Override PartName="/xl/revisions/revisionLog35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409.xml" ContentType="application/vnd.openxmlformats-officedocument.spreadsheetml.revisionLog+xml"/>
  <Override PartName="/xl/revisions/revisionLog455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213.xml" ContentType="application/vnd.openxmlformats-officedocument.spreadsheetml.revisionLog+xml"/>
  <Override PartName="/xl/revisions/revisionLog255.xml" ContentType="application/vnd.openxmlformats-officedocument.spreadsheetml.revisionLog+xml"/>
  <Override PartName="/xl/revisions/revisionLog311.xml" ContentType="application/vnd.openxmlformats-officedocument.spreadsheetml.revisionLog+xml"/>
  <Override PartName="/xl/revisions/revisionLog480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157.xml" ContentType="application/vnd.openxmlformats-officedocument.spreadsheetml.revisionLog+xml"/>
  <Override PartName="/xl/revisions/revisionLog378.xml" ContentType="application/vnd.openxmlformats-officedocument.spreadsheetml.revisionLog+xml"/>
  <Override PartName="/xl/revisions/revisionLog364.xml" ContentType="application/vnd.openxmlformats-officedocument.spreadsheetml.revisionLog+xml"/>
  <Override PartName="/xl/revisions/revisionLog420.xml" ContentType="application/vnd.openxmlformats-officedocument.spreadsheetml.revisionLog+xml"/>
  <Override PartName="/xl/revisions/revisionLog466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224.xml" ContentType="application/vnd.openxmlformats-officedocument.spreadsheetml.revisionLog+xml"/>
  <Override PartName="/xl/revisions/revisionLog266.xml" ContentType="application/vnd.openxmlformats-officedocument.spreadsheetml.revisionLog+xml"/>
  <Override PartName="/xl/revisions/revisionLog280.xml" ContentType="application/vnd.openxmlformats-officedocument.spreadsheetml.revisionLog+xml"/>
  <Override PartName="/xl/revisions/revisionLog322.xml" ContentType="application/vnd.openxmlformats-officedocument.spreadsheetml.revisionLog+xml"/>
  <Override PartName="/xl/revisions/revisionLog84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182.xml" ContentType="application/vnd.openxmlformats-officedocument.spreadsheetml.revisionLog+xml"/>
  <Override PartName="/xl/revisions/revisionLog333.xml" ContentType="application/vnd.openxmlformats-officedocument.spreadsheetml.revisionLog+xml"/>
  <Override PartName="/xl/revisions/revisionLog168.xml" ContentType="application/vnd.openxmlformats-officedocument.spreadsheetml.revisionLog+xml"/>
  <Override PartName="/xl/revisions/revisionLog389.xml" ContentType="application/vnd.openxmlformats-officedocument.spreadsheetml.revisionLog+xml"/>
  <Override PartName="/xl/revisions/revisionLog435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193.xml" ContentType="application/vnd.openxmlformats-officedocument.spreadsheetml.revisionLog+xml"/>
  <Override PartName="/xl/revisions/revisionLog235.xml" ContentType="application/vnd.openxmlformats-officedocument.spreadsheetml.revisionLog+xml"/>
  <Override PartName="/xl/revisions/revisionLog291.xml" ContentType="application/vnd.openxmlformats-officedocument.spreadsheetml.revisionLog+xml"/>
  <Override PartName="/xl/revisions/revisionLog95.xml" ContentType="application/vnd.openxmlformats-officedocument.spreadsheetml.revisionLog+xml"/>
  <Override PartName="/xl/revisions/revisionLog137.xml" ContentType="application/vnd.openxmlformats-officedocument.spreadsheetml.revisionLog+xml"/>
  <Override PartName="/xl/revisions/revisionLog344.xml" ContentType="application/vnd.openxmlformats-officedocument.spreadsheetml.revisionLog+xml"/>
  <Override PartName="/xl/revisions/revisionLog400.xml" ContentType="application/vnd.openxmlformats-officedocument.spreadsheetml.revisionLog+xml"/>
  <Override PartName="/xl/revisions/revisionLog446.xml" ContentType="application/vnd.openxmlformats-officedocument.spreadsheetml.revisionLog+xml"/>
  <Override PartName="/xl/revisions/revisionLog424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204.xml" ContentType="application/vnd.openxmlformats-officedocument.spreadsheetml.revisionLog+xml"/>
  <Override PartName="/xl/revisions/revisionLog246.xml" ContentType="application/vnd.openxmlformats-officedocument.spreadsheetml.revisionLog+xml"/>
  <Override PartName="/xl/revisions/revisionLog302.xml" ContentType="application/vnd.openxmlformats-officedocument.spreadsheetml.revisionLog+xml"/>
  <Override PartName="/xl/revisions/revisionLog457.xml" ContentType="application/vnd.openxmlformats-officedocument.spreadsheetml.revisionLog+xml"/>
  <Override PartName="/xl/revisions/revisionLog106.xml" ContentType="application/vnd.openxmlformats-officedocument.spreadsheetml.revisionLog+xml"/>
  <Override PartName="/xl/revisions/revisionLog148.xml" ContentType="application/vnd.openxmlformats-officedocument.spreadsheetml.revisionLog+xml"/>
  <Override PartName="/xl/revisions/revisionLog313.xml" ContentType="application/vnd.openxmlformats-officedocument.spreadsheetml.revisionLog+xml"/>
  <Override PartName="/xl/revisions/revisionLog355.xml" ContentType="application/vnd.openxmlformats-officedocument.spreadsheetml.revisionLog+xml"/>
  <Override PartName="/xl/revisions/revisionLog411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173.xml" ContentType="application/vnd.openxmlformats-officedocument.spreadsheetml.revisionLog+xml"/>
  <Override PartName="/xl/revisions/revisionLog215.xml" ContentType="application/vnd.openxmlformats-officedocument.spreadsheetml.revisionLog+xml"/>
  <Override PartName="/xl/revisions/revisionLog257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468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159.xml" ContentType="application/vnd.openxmlformats-officedocument.spreadsheetml.revisionLog+xml"/>
  <Override PartName="/xl/revisions/revisionLog324.xml" ContentType="application/vnd.openxmlformats-officedocument.spreadsheetml.revisionLog+xml"/>
  <Override PartName="/xl/revisions/revisionLog366.xml" ContentType="application/vnd.openxmlformats-officedocument.spreadsheetml.revisionLog+xml"/>
  <Override PartName="/xl/revisions/revisionLog380.xml" ContentType="application/vnd.openxmlformats-officedocument.spreadsheetml.revisionLog+xml"/>
  <Override PartName="/xl/revisions/revisionLog422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84.xml" ContentType="application/vnd.openxmlformats-officedocument.spreadsheetml.revisionLog+xml"/>
  <Override PartName="/xl/revisions/revisionLog226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268.xml" ContentType="application/vnd.openxmlformats-officedocument.spreadsheetml.revisionLog+xml"/>
  <Override PartName="/xl/revisions/revisionLog282.xml" ContentType="application/vnd.openxmlformats-officedocument.spreadsheetml.revisionLog+xml"/>
  <Override PartName="/xl/revisions/revisionLog437.xml" ContentType="application/vnd.openxmlformats-officedocument.spreadsheetml.revisionLog+xml"/>
  <Override PartName="/xl/revisions/revisionLog86.xml" ContentType="application/vnd.openxmlformats-officedocument.spreadsheetml.revisionLog+xml"/>
  <Override PartName="/xl/revisions/revisionLog128.xml" ContentType="application/vnd.openxmlformats-officedocument.spreadsheetml.revisionLog+xml"/>
  <Override PartName="/xl/revisions/revisionLog170.xml" ContentType="application/vnd.openxmlformats-officedocument.spreadsheetml.revisionLog+xml"/>
  <Override PartName="/xl/revisions/revisionLog293.xml" ContentType="application/vnd.openxmlformats-officedocument.spreadsheetml.revisionLog+xml"/>
  <Override PartName="/xl/revisions/revisionLog335.xml" ContentType="application/vnd.openxmlformats-officedocument.spreadsheetml.revisionLog+xml"/>
  <Override PartName="/xl/revisions/revisionLog391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195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237.xml" ContentType="application/vnd.openxmlformats-officedocument.spreadsheetml.revisionLog+xml"/>
  <Override PartName="/xl/revisions/revisionLog448.xml" ContentType="application/vnd.openxmlformats-officedocument.spreadsheetml.revisionLog+xml"/>
  <Override PartName="/xl/revisions/revisionLog97.xml" ContentType="application/vnd.openxmlformats-officedocument.spreadsheetml.revisionLog+xml"/>
  <Override PartName="/xl/revisions/revisionLog139.xml" ContentType="application/vnd.openxmlformats-officedocument.spreadsheetml.revisionLog+xml"/>
  <Override PartName="/xl/revisions/revisionLog304.xml" ContentType="application/vnd.openxmlformats-officedocument.spreadsheetml.revisionLog+xml"/>
  <Override PartName="/xl/revisions/revisionLog346.xml" ContentType="application/vnd.openxmlformats-officedocument.spreadsheetml.revisionLog+xml"/>
  <Override PartName="/xl/revisions/revisionLog426.xml" ContentType="application/vnd.openxmlformats-officedocument.spreadsheetml.revisionLog+xml"/>
  <Override PartName="/xl/revisions/revisionLog206.xml" ContentType="application/vnd.openxmlformats-officedocument.spreadsheetml.revisionLog+xml"/>
  <Override PartName="/xl/revisions/revisionLog402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248.xml" ContentType="application/vnd.openxmlformats-officedocument.spreadsheetml.revisionLog+xml"/>
  <Override PartName="/xl/revisions/revisionLog413.xml" ContentType="application/vnd.openxmlformats-officedocument.spreadsheetml.revisionLog+xml"/>
  <Override PartName="/xl/revisions/revisionLog459.xml" ContentType="application/vnd.openxmlformats-officedocument.spreadsheetml.revisionLog+xml"/>
  <Override PartName="/xl/revisions/revisionLog108.xml" ContentType="application/vnd.openxmlformats-officedocument.spreadsheetml.revisionLog+xml"/>
  <Override PartName="/xl/revisions/revisionLog150.xml" ContentType="application/vnd.openxmlformats-officedocument.spreadsheetml.revisionLog+xml"/>
  <Override PartName="/xl/revisions/revisionLog273.xml" ContentType="application/vnd.openxmlformats-officedocument.spreadsheetml.revisionLog+xml"/>
  <Override PartName="/xl/revisions/revisionLog315.xml" ContentType="application/vnd.openxmlformats-officedocument.spreadsheetml.revisionLog+xml"/>
  <Override PartName="/xl/revisions/revisionLog175.xml" ContentType="application/vnd.openxmlformats-officedocument.spreadsheetml.revisionLog+xml"/>
  <Override PartName="/xl/revisions/revisionLog357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217.xml" ContentType="application/vnd.openxmlformats-officedocument.spreadsheetml.revisionLog+xml"/>
  <Override PartName="/xl/revisions/revisionLog259.xml" ContentType="application/vnd.openxmlformats-officedocument.spreadsheetml.revisionLog+xml"/>
  <Override PartName="/xl/revisions/revisionLog428.xml" ContentType="application/vnd.openxmlformats-officedocument.spreadsheetml.revisionLog+xml"/>
  <Override PartName="/xl/revisions/revisionLog470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284.xml" ContentType="application/vnd.openxmlformats-officedocument.spreadsheetml.revisionLog+xml"/>
  <Override PartName="/xl/revisions/revisionLog326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368.xml" ContentType="application/vnd.openxmlformats-officedocument.spreadsheetml.revisionLog+xml"/>
  <Override PartName="/xl/revisions/revisionLog382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186.xml" ContentType="application/vnd.openxmlformats-officedocument.spreadsheetml.revisionLog+xml"/>
  <Override PartName="/xl/revisions/revisionLog228.xml" ContentType="application/vnd.openxmlformats-officedocument.spreadsheetml.revisionLog+xml"/>
  <Override PartName="/xl/revisions/revisionLog270.xml" ContentType="application/vnd.openxmlformats-officedocument.spreadsheetml.revisionLog+xml"/>
  <Override PartName="/xl/revisions/revisionLog393.xml" ContentType="application/vnd.openxmlformats-officedocument.spreadsheetml.revisionLog+xml"/>
  <Override PartName="/xl/revisions/revisionLog439.xml" ContentType="application/vnd.openxmlformats-officedocument.spreadsheetml.revisionLog+xml"/>
  <Override PartName="/xl/revisions/revisionLog88.xml" ContentType="application/vnd.openxmlformats-officedocument.spreadsheetml.revisionLog+xml"/>
  <Override PartName="/xl/revisions/revisionLog295.xml" ContentType="application/vnd.openxmlformats-officedocument.spreadsheetml.revisionLog+xml"/>
  <Override PartName="/xl/revisions/revisionLog130.xml" ContentType="application/vnd.openxmlformats-officedocument.spreadsheetml.revisionLog+xml"/>
  <Override PartName="/xl/revisions/revisionLog172.xml" ContentType="application/vnd.openxmlformats-officedocument.spreadsheetml.revisionLog+xml"/>
  <Override PartName="/xl/revisions/revisionLog337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197.xml" ContentType="application/vnd.openxmlformats-officedocument.spreadsheetml.revisionLog+xml"/>
  <Override PartName="/xl/revisions/revisionLog239.xml" ContentType="application/vnd.openxmlformats-officedocument.spreadsheetml.revisionLog+xml"/>
  <Override PartName="/xl/revisions/revisionLog404.xml" ContentType="application/vnd.openxmlformats-officedocument.spreadsheetml.revisionLog+xml"/>
  <Override PartName="/xl/revisions/revisionLog450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99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306.xml" ContentType="application/vnd.openxmlformats-officedocument.spreadsheetml.revisionLog+xml"/>
  <Override PartName="/xl/revisions/revisionLog348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208.xml" ContentType="application/vnd.openxmlformats-officedocument.spreadsheetml.revisionLog+xml"/>
  <Override PartName="/xl/revisions/revisionLog250.xml" ContentType="application/vnd.openxmlformats-officedocument.spreadsheetml.revisionLog+xml"/>
  <Override PartName="/xl/revisions/revisionLog373.xml" ContentType="application/vnd.openxmlformats-officedocument.spreadsheetml.revisionLog+xml"/>
  <Override PartName="/xl/revisions/revisionLog415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275.xml" ContentType="application/vnd.openxmlformats-officedocument.spreadsheetml.revisionLog+xml"/>
  <Override PartName="/xl/revisions/revisionLog461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52.xml" ContentType="application/vnd.openxmlformats-officedocument.spreadsheetml.revisionLog+xml"/>
  <Override PartName="/xl/revisions/revisionLog317.xml" ContentType="application/vnd.openxmlformats-officedocument.spreadsheetml.revisionLog+xml"/>
  <Override PartName="/xl/revisions/revisionLog359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63.xml" ContentType="application/vnd.openxmlformats-officedocument.spreadsheetml.revisionLog+xml"/>
  <Override PartName="/xl/revisions/revisionLog177.xml" ContentType="application/vnd.openxmlformats-officedocument.spreadsheetml.revisionLog+xml"/>
  <Override PartName="/xl/revisions/revisionLog219.xml" ContentType="application/vnd.openxmlformats-officedocument.spreadsheetml.revisionLog+xml"/>
  <Override PartName="/xl/revisions/revisionLog384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261.xml" ContentType="application/vnd.openxmlformats-officedocument.spreadsheetml.revisionLog+xml"/>
  <Override PartName="/xl/revisions/revisionLog430.xml" ContentType="application/vnd.openxmlformats-officedocument.spreadsheetml.revisionLog+xml"/>
  <Override PartName="/xl/revisions/revisionLog472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286.xml" ContentType="application/vnd.openxmlformats-officedocument.spreadsheetml.revisionLog+xml"/>
  <Override PartName="/xl/revisions/revisionLog328.xml" ContentType="application/vnd.openxmlformats-officedocument.spreadsheetml.revisionLog+xml"/>
  <Override PartName="/xl/revisions/revisionLog370.xml" ContentType="application/vnd.openxmlformats-officedocument.spreadsheetml.revisionLog+xml"/>
  <Override PartName="/xl/revisions/revisionLog188.xml" ContentType="application/vnd.openxmlformats-officedocument.spreadsheetml.revisionLog+xml"/>
  <Override PartName="/xl/revisions/revisionLog395.xml" ContentType="application/vnd.openxmlformats-officedocument.spreadsheetml.revisionLog+xml"/>
  <Override PartName="/xl/revisions/revisionLog230.xml" ContentType="application/vnd.openxmlformats-officedocument.spreadsheetml.revisionLog+xml"/>
  <Override PartName="/xl/revisions/revisionLog272.xml" ContentType="application/vnd.openxmlformats-officedocument.spreadsheetml.revisionLog+xml"/>
  <Override PartName="/xl/revisions/revisionLog441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90.xml" ContentType="application/vnd.openxmlformats-officedocument.spreadsheetml.revisionLog+xml"/>
  <Override PartName="/xl/revisions/revisionLog132.xml" ContentType="application/vnd.openxmlformats-officedocument.spreadsheetml.revisionLog+xml"/>
  <Override PartName="/xl/revisions/revisionLog297.xml" ContentType="application/vnd.openxmlformats-officedocument.spreadsheetml.revisionLog+xml"/>
  <Override PartName="/xl/revisions/revisionLog339.xml" ContentType="application/vnd.openxmlformats-officedocument.spreadsheetml.revisionLog+xml"/>
  <Override PartName="/xl/revisions/revisionLog143.xml" ContentType="application/vnd.openxmlformats-officedocument.spreadsheetml.revisionLog+xml"/>
  <Override PartName="/xl/revisions/revisionLog199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41.xml" ContentType="application/vnd.openxmlformats-officedocument.spreadsheetml.revisionLog+xml"/>
  <Override PartName="/xl/revisions/revisionLog406.xml" ContentType="application/vnd.openxmlformats-officedocument.spreadsheetml.revisionLog+xml"/>
  <Override PartName="/xl/revisions/revisionLog452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101.xml" ContentType="application/vnd.openxmlformats-officedocument.spreadsheetml.revisionLog+xml"/>
  <Override PartName="/xl/revisions/revisionLog308.xml" ContentType="application/vnd.openxmlformats-officedocument.spreadsheetml.revisionLog+xml"/>
  <Override PartName="/xl/revisions/revisionLog477.xml" ContentType="application/vnd.openxmlformats-officedocument.spreadsheetml.revisionLog+xml"/>
  <Override PartName="/xl/revisions/revisionLog154.xml" ContentType="application/vnd.openxmlformats-officedocument.spreadsheetml.revisionLog+xml"/>
  <Override PartName="/xl/revisions/revisionLog350.xml" ContentType="application/vnd.openxmlformats-officedocument.spreadsheetml.revisionLog+xml"/>
  <Override PartName="/xl/revisions/revisionLog210.xml" ContentType="application/vnd.openxmlformats-officedocument.spreadsheetml.revisionLog+xml"/>
  <Override PartName="/xl/revisions/revisionLog252.xml" ContentType="application/vnd.openxmlformats-officedocument.spreadsheetml.revisionLog+xml"/>
  <Override PartName="/xl/revisions/revisionLog375.xml" ContentType="application/vnd.openxmlformats-officedocument.spreadsheetml.revisionLog+xml"/>
  <Override PartName="/xl/revisions/revisionLog417.xml" ContentType="application/vnd.openxmlformats-officedocument.spreadsheetml.revisionLog+xml"/>
  <Override PartName="/xl/revisions/revisionLog463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263.xml" ContentType="application/vnd.openxmlformats-officedocument.spreadsheetml.revisionLog+xml"/>
  <Override PartName="/xl/revisions/revisionLog277.xml" ContentType="application/vnd.openxmlformats-officedocument.spreadsheetml.revisionLog+xml"/>
  <Override PartName="/xl/revisions/revisionLog319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361.xml" ContentType="application/vnd.openxmlformats-officedocument.spreadsheetml.revisionLog+xml"/>
  <Override PartName="/xl/revisions/revisionLog165.xml" ContentType="application/vnd.openxmlformats-officedocument.spreadsheetml.revisionLog+xml"/>
  <Override PartName="/xl/revisions/revisionLog179.xml" ContentType="application/vnd.openxmlformats-officedocument.spreadsheetml.revisionLog+xml"/>
  <Override PartName="/xl/revisions/revisionLog221.xml" ContentType="application/vnd.openxmlformats-officedocument.spreadsheetml.revisionLog+xml"/>
  <Override PartName="/xl/revisions/revisionLog386.xml" ContentType="application/vnd.openxmlformats-officedocument.spreadsheetml.revisionLog+xml"/>
  <Override PartName="/xl/revisions/revisionLog432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288.xml" ContentType="application/vnd.openxmlformats-officedocument.spreadsheetml.revisionLog+xml"/>
  <Override PartName="/xl/revisions/revisionLog474.xml" ContentType="application/vnd.openxmlformats-officedocument.spreadsheetml.revisionLog+xml"/>
  <Override PartName="/xl/revisions/revisionLog330.xml" ContentType="application/vnd.openxmlformats-officedocument.spreadsheetml.revisionLog+xml"/>
  <Override PartName="/xl/revisions/revisionLog372.xml" ContentType="application/vnd.openxmlformats-officedocument.spreadsheetml.revisionLog+xml"/>
  <Override PartName="/xl/revisions/revisionLog134.xml" ContentType="application/vnd.openxmlformats-officedocument.spreadsheetml.revisionLog+xml"/>
  <Override PartName="/xl/revisions/revisionLog190.xml" ContentType="application/vnd.openxmlformats-officedocument.spreadsheetml.revisionLog+xml"/>
  <Override PartName="/xl/revisions/revisionLog232.xml" ContentType="application/vnd.openxmlformats-officedocument.spreadsheetml.revisionLog+xml"/>
  <Override PartName="/xl/revisions/revisionLog397.xml" ContentType="application/vnd.openxmlformats-officedocument.spreadsheetml.revisionLog+xml"/>
  <Override PartName="/xl/revisions/revisionLog443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92.xml" ContentType="application/vnd.openxmlformats-officedocument.spreadsheetml.revisionLog+xml"/>
  <Override PartName="/xl/revisions/revisionLog243.xml" ContentType="application/vnd.openxmlformats-officedocument.spreadsheetml.revisionLog+xml"/>
  <Override PartName="/xl/revisions/revisionLog278.xml" ContentType="application/vnd.openxmlformats-officedocument.spreadsheetml.revisionLog+xml"/>
  <Override PartName="/xl/revisions/revisionLog464.xml" ContentType="application/vnd.openxmlformats-officedocument.spreadsheetml.revisionLog+xml"/>
  <Override PartName="/xl/revisions/revisionLog103.xml" ContentType="application/vnd.openxmlformats-officedocument.spreadsheetml.revisionLog+xml"/>
  <Override PartName="/xl/revisions/revisionLog264.xml" ContentType="application/vnd.openxmlformats-officedocument.spreadsheetml.revisionLog+xml"/>
  <Override PartName="/xl/revisions/revisionLog299.xml" ContentType="application/vnd.openxmlformats-officedocument.spreadsheetml.revisionLog+xml"/>
  <Override PartName="/xl/revisions/revisionLog320.xml" ContentType="application/vnd.openxmlformats-officedocument.spreadsheetml.revisionLog+xml"/>
  <Override PartName="/xl/revisions/revisionLog341.xml" ContentType="application/vnd.openxmlformats-officedocument.spreadsheetml.revisionLog+xml"/>
  <Override PartName="/xl/revisions/revisionLog362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145.xml" ContentType="application/vnd.openxmlformats-officedocument.spreadsheetml.revisionLog+xml"/>
  <Override PartName="/xl/revisions/revisionLog166.xml" ContentType="application/vnd.openxmlformats-officedocument.spreadsheetml.revisionLog+xml"/>
  <Override PartName="/xl/revisions/revisionLog180.xml" ContentType="application/vnd.openxmlformats-officedocument.spreadsheetml.revisionLog+xml"/>
  <Override PartName="/xl/revisions/revisionLog201.xml" ContentType="application/vnd.openxmlformats-officedocument.spreadsheetml.revisionLog+xml"/>
  <Override PartName="/xl/revisions/revisionLog222.xml" ContentType="application/vnd.openxmlformats-officedocument.spreadsheetml.revisionLog+xml"/>
  <Override PartName="/xl/revisions/revisionLog387.xml" ContentType="application/vnd.openxmlformats-officedocument.spreadsheetml.revisionLog+xml"/>
  <Override PartName="/xl/revisions/revisionLog408.xml" ContentType="application/vnd.openxmlformats-officedocument.spreadsheetml.revisionLog+xml"/>
  <Override PartName="/xl/revisions/revisionLog433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82.xml" ContentType="application/vnd.openxmlformats-officedocument.spreadsheetml.revisionLog+xml"/>
  <Override PartName="/xl/revisions/revisionLog233.xml" ContentType="application/vnd.openxmlformats-officedocument.spreadsheetml.revisionLog+xml"/>
  <Override PartName="/xl/revisions/revisionLog454.xml" ContentType="application/vnd.openxmlformats-officedocument.spreadsheetml.revisionLog+xml"/>
  <Override PartName="/xl/revisions/revisionLog475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254.xml" ContentType="application/vnd.openxmlformats-officedocument.spreadsheetml.revisionLog+xml"/>
  <Override PartName="/xl/revisions/revisionLog289.xml" ContentType="application/vnd.openxmlformats-officedocument.spreadsheetml.revisionLog+xml"/>
  <Override PartName="/xl/revisions/revisionLog310.xml" ContentType="application/vnd.openxmlformats-officedocument.spreadsheetml.revisionLog+xml"/>
  <Override PartName="/xl/revisions/revisionLog331.xml" ContentType="application/vnd.openxmlformats-officedocument.spreadsheetml.revisionLog+xml"/>
  <Override PartName="/xl/revisions/revisionLog352.xml" ContentType="application/vnd.openxmlformats-officedocument.spreadsheetml.revisionLog+xml"/>
  <Override PartName="/xl/revisions/revisionLog479.xml" ContentType="application/vnd.openxmlformats-officedocument.spreadsheetml.revisionLog+xml"/>
  <Override PartName="/xl/revisions/revisionLog93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35.xml" ContentType="application/vnd.openxmlformats-officedocument.spreadsheetml.revisionLog+xml"/>
  <Override PartName="/xl/revisions/revisionLog156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212.xml" ContentType="application/vnd.openxmlformats-officedocument.spreadsheetml.revisionLog+xml"/>
  <Override PartName="/xl/revisions/revisionLog363.xml" ContentType="application/vnd.openxmlformats-officedocument.spreadsheetml.revisionLog+xml"/>
  <Override PartName="/xl/revisions/revisionLog377.xml" ContentType="application/vnd.openxmlformats-officedocument.spreadsheetml.revisionLog+xml"/>
  <Override PartName="/xl/revisions/revisionLog398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223.xml" ContentType="application/vnd.openxmlformats-officedocument.spreadsheetml.revisionLog+xml"/>
  <Override PartName="/xl/revisions/revisionLog419.xml" ContentType="application/vnd.openxmlformats-officedocument.spreadsheetml.revisionLog+xml"/>
  <Override PartName="/xl/revisions/revisionLog444.xml" ContentType="application/vnd.openxmlformats-officedocument.spreadsheetml.revisionLog+xml"/>
  <Override PartName="/xl/revisions/revisionLog465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265.xml" ContentType="application/vnd.openxmlformats-officedocument.spreadsheetml.revisionLog+xml"/>
  <Override PartName="/xl/revisions/revisionLog279.xml" ContentType="application/vnd.openxmlformats-officedocument.spreadsheetml.revisionLog+xml"/>
  <Override PartName="/xl/revisions/revisionLog321.xml" ContentType="application/vnd.openxmlformats-officedocument.spreadsheetml.revisionLog+xml"/>
  <Override PartName="/xl/revisions/revisionLog83.xml" ContentType="application/vnd.openxmlformats-officedocument.spreadsheetml.revisionLog+xml"/>
  <Override PartName="/xl/revisions/revisionLog125.xml" ContentType="application/vnd.openxmlformats-officedocument.spreadsheetml.revisionLog+xml"/>
  <Override PartName="/xl/revisions/revisionLog167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388.xml" ContentType="application/vnd.openxmlformats-officedocument.spreadsheetml.revisionLog+xml"/>
  <Override PartName="/xl/revisions/revisionLog434.xml" ContentType="application/vnd.openxmlformats-officedocument.spreadsheetml.revisionLog+xml"/>
  <Override PartName="/xl/revisions/revisionLog476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234.xml" ContentType="application/vnd.openxmlformats-officedocument.spreadsheetml.revisionLog+xml"/>
  <Override PartName="/xl/revisions/revisionLog290.xml" ContentType="application/vnd.openxmlformats-officedocument.spreadsheetml.revisionLog+xml"/>
  <Override PartName="/xl/revisions/revisionLog332.xml" ContentType="application/vnd.openxmlformats-officedocument.spreadsheetml.revisionLog+xml"/>
  <Override PartName="/xl/revisions/revisionLog94.xml" ContentType="application/vnd.openxmlformats-officedocument.spreadsheetml.revisionLog+xml"/>
  <Override PartName="/xl/revisions/revisionLog136.xml" ContentType="application/vnd.openxmlformats-officedocument.spreadsheetml.revisionLog+xml"/>
  <Override PartName="/xl/revisions/revisionLog192.xml" ContentType="application/vnd.openxmlformats-officedocument.spreadsheetml.revisionLog+xml"/>
  <Override PartName="/xl/revisions/revisionLog343.xml" ContentType="application/vnd.openxmlformats-officedocument.spreadsheetml.revisionLog+xml"/>
  <Override PartName="/xl/revisions/revisionLog399.xml" ContentType="application/vnd.openxmlformats-officedocument.spreadsheetml.revisionLog+xml"/>
  <Override PartName="/xl/revisions/revisionLog445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203.xml" ContentType="application/vnd.openxmlformats-officedocument.spreadsheetml.revisionLog+xml"/>
  <Override PartName="/xl/revisions/revisionLog245.xml" ContentType="application/vnd.openxmlformats-officedocument.spreadsheetml.revisionLog+xml"/>
  <Override PartName="/xl/revisions/revisionLog301.xml" ContentType="application/vnd.openxmlformats-officedocument.spreadsheetml.revisionLog+xml"/>
  <Override PartName="/xl/revisions/revisionLog105.xml" ContentType="application/vnd.openxmlformats-officedocument.spreadsheetml.revisionLog+xml"/>
  <Override PartName="/xl/revisions/revisionLog147.xml" ContentType="application/vnd.openxmlformats-officedocument.spreadsheetml.revisionLog+xml"/>
  <Override PartName="/xl/revisions/revisionLog354.xml" ContentType="application/vnd.openxmlformats-officedocument.spreadsheetml.revisionLog+xml"/>
  <Override PartName="/xl/revisions/revisionLog410.xml" ContentType="application/vnd.openxmlformats-officedocument.spreadsheetml.revisionLog+xml"/>
  <Override PartName="/xl/revisions/revisionLog456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214.xml" ContentType="application/vnd.openxmlformats-officedocument.spreadsheetml.revisionLog+xml"/>
  <Override PartName="/xl/revisions/revisionLog256.xml" ContentType="application/vnd.openxmlformats-officedocument.spreadsheetml.revisionLog+xml"/>
  <Override PartName="/xl/revisions/revisionLog312.xml" ContentType="application/vnd.openxmlformats-officedocument.spreadsheetml.revisionLog+xml"/>
  <Override PartName="/xl/revisions/revisionLog467.xml" ContentType="application/vnd.openxmlformats-officedocument.spreadsheetml.revisionLog+xml"/>
  <Override PartName="/xl/revisions/revisionLog481.xml" ContentType="application/vnd.openxmlformats-officedocument.spreadsheetml.revisionLog+xml"/>
  <Override PartName="/xl/revisions/revisionLog74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158.xml" ContentType="application/vnd.openxmlformats-officedocument.spreadsheetml.revisionLog+xml"/>
  <Override PartName="/xl/revisions/revisionLog323.xml" ContentType="application/vnd.openxmlformats-officedocument.spreadsheetml.revisionLog+xml"/>
  <Override PartName="/xl/revisions/revisionLog365.xml" ContentType="application/vnd.openxmlformats-officedocument.spreadsheetml.revisionLog+xml"/>
  <Override PartName="/xl/revisions/revisionLog379.xml" ContentType="application/vnd.openxmlformats-officedocument.spreadsheetml.revisionLog+xml"/>
  <Override PartName="/xl/revisions/revisionLog421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183.xml" ContentType="application/vnd.openxmlformats-officedocument.spreadsheetml.revisionLog+xml"/>
  <Override PartName="/xl/revisions/revisionLog225.xml" ContentType="application/vnd.openxmlformats-officedocument.spreadsheetml.revisionLog+xml"/>
  <Override PartName="/xl/revisions/revisionLog267.xml" ContentType="application/vnd.openxmlformats-officedocument.spreadsheetml.revisionLog+xml"/>
  <Override PartName="/xl/revisions/revisionLog281.xml" ContentType="application/vnd.openxmlformats-officedocument.spreadsheetml.revisionLog+xml"/>
  <Override PartName="/xl/revisions/revisionLog85.xml" ContentType="application/vnd.openxmlformats-officedocument.spreadsheetml.revisionLog+xml"/>
  <Override PartName="/xl/revisions/revisionLog127.xml" ContentType="application/vnd.openxmlformats-officedocument.spreadsheetml.revisionLog+xml"/>
  <Override PartName="/xl/revisions/revisionLog169.xml" ContentType="application/vnd.openxmlformats-officedocument.spreadsheetml.revisionLog+xml"/>
  <Override PartName="/xl/revisions/revisionLog334.xml" ContentType="application/vnd.openxmlformats-officedocument.spreadsheetml.revisionLog+xml"/>
  <Override PartName="/xl/revisions/revisionLog390.xml" ContentType="application/vnd.openxmlformats-officedocument.spreadsheetml.revisionLog+xml"/>
  <Override PartName="/xl/revisions/revisionLog436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194.xml" ContentType="application/vnd.openxmlformats-officedocument.spreadsheetml.revisionLog+xml"/>
  <Override PartName="/xl/revisions/revisionLog236.xml" ContentType="application/vnd.openxmlformats-officedocument.spreadsheetml.revisionLog+xml"/>
  <Override PartName="/xl/revisions/revisionLog447.xml" ContentType="application/vnd.openxmlformats-officedocument.spreadsheetml.revisionLog+xml"/>
  <Override PartName="/xl/revisions/revisionLog96.xml" ContentType="application/vnd.openxmlformats-officedocument.spreadsheetml.revisionLog+xml"/>
  <Override PartName="/xl/revisions/revisionLog292.xml" ContentType="application/vnd.openxmlformats-officedocument.spreadsheetml.revisionLog+xml"/>
  <Override PartName="/xl/revisions/revisionLog138.xml" ContentType="application/vnd.openxmlformats-officedocument.spreadsheetml.revisionLog+xml"/>
  <Override PartName="/xl/revisions/revisionLog303.xml" ContentType="application/vnd.openxmlformats-officedocument.spreadsheetml.revisionLog+xml"/>
  <Override PartName="/xl/revisions/revisionLog345.xml" ContentType="application/vnd.openxmlformats-officedocument.spreadsheetml.revisionLog+xml"/>
  <Override PartName="/xl/revisions/revisionLog401.xml" ContentType="application/vnd.openxmlformats-officedocument.spreadsheetml.revisionLog+xml"/>
  <Override PartName="/xl/revisions/revisionLog425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205.xml" ContentType="application/vnd.openxmlformats-officedocument.spreadsheetml.revisionLog+xml"/>
  <Override PartName="/xl/revisions/revisionLog247.xml" ContentType="application/vnd.openxmlformats-officedocument.spreadsheetml.revisionLog+xml"/>
  <Override PartName="/xl/revisions/revisionLog458.xml" ContentType="application/vnd.openxmlformats-officedocument.spreadsheetml.revisionLog+xml"/>
  <Override PartName="/xl/revisions/revisionLog107.xml" ContentType="application/vnd.openxmlformats-officedocument.spreadsheetml.revisionLog+xml"/>
  <Override PartName="/xl/revisions/revisionLog149.xml" ContentType="application/vnd.openxmlformats-officedocument.spreadsheetml.revisionLog+xml"/>
  <Override PartName="/xl/revisions/revisionLog314.xml" ContentType="application/vnd.openxmlformats-officedocument.spreadsheetml.revisionLog+xml"/>
  <Override PartName="/xl/revisions/revisionLog356.xml" ContentType="application/vnd.openxmlformats-officedocument.spreadsheetml.revisionLog+xml"/>
  <Override PartName="/xl/revisions/revisionLog412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74.xml" ContentType="application/vnd.openxmlformats-officedocument.spreadsheetml.revisionLog+xml"/>
  <Override PartName="/xl/revisions/revisionLog216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258.xml" ContentType="application/vnd.openxmlformats-officedocument.spreadsheetml.revisionLog+xml"/>
  <Override PartName="/xl/revisions/revisionLog423.xml" ContentType="application/vnd.openxmlformats-officedocument.spreadsheetml.revisionLog+xml"/>
  <Override PartName="/xl/revisions/revisionLog469.xml" ContentType="application/vnd.openxmlformats-officedocument.spreadsheetml.revisionLog+xml"/>
  <Override PartName="/xl/revisions/revisionLog76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160.xml" ContentType="application/vnd.openxmlformats-officedocument.spreadsheetml.revisionLog+xml"/>
  <Override PartName="/xl/revisions/revisionLog283.xml" ContentType="application/vnd.openxmlformats-officedocument.spreadsheetml.revisionLog+xml"/>
  <Override PartName="/xl/revisions/revisionLog325.xml" ContentType="application/vnd.openxmlformats-officedocument.spreadsheetml.revisionLog+xml"/>
  <Override PartName="/xl/revisions/revisionLog381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185.xml" ContentType="application/vnd.openxmlformats-officedocument.spreadsheetml.revisionLog+xml"/>
  <Override PartName="/xl/revisions/revisionLog367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227.xml" ContentType="application/vnd.openxmlformats-officedocument.spreadsheetml.revisionLog+xml"/>
  <Override PartName="/xl/revisions/revisionLog269.xml" ContentType="application/vnd.openxmlformats-officedocument.spreadsheetml.revisionLog+xml"/>
  <Override PartName="/xl/revisions/revisionLog438.xml" ContentType="application/vnd.openxmlformats-officedocument.spreadsheetml.revisionLog+xml"/>
  <Override PartName="/xl/revisions/revisionLog87.xml" ContentType="application/vnd.openxmlformats-officedocument.spreadsheetml.revisionLog+xml"/>
  <Override PartName="/xl/revisions/revisionLog129.xml" ContentType="application/vnd.openxmlformats-officedocument.spreadsheetml.revisionLog+xml"/>
  <Override PartName="/xl/revisions/revisionLog294.xml" ContentType="application/vnd.openxmlformats-officedocument.spreadsheetml.revisionLog+xml"/>
  <Override PartName="/xl/revisions/revisionLog336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392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196.xml" ContentType="application/vnd.openxmlformats-officedocument.spreadsheetml.revisionLog+xml"/>
  <Override PartName="/xl/revisions/revisionLog238.xml" ContentType="application/vnd.openxmlformats-officedocument.spreadsheetml.revisionLog+xml"/>
  <Override PartName="/xl/revisions/revisionLog403.xml" ContentType="application/vnd.openxmlformats-officedocument.spreadsheetml.revisionLog+xml"/>
  <Override PartName="/xl/revisions/revisionLog449.xml" ContentType="application/vnd.openxmlformats-officedocument.spreadsheetml.revisionLog+xml"/>
  <Override PartName="/xl/revisions/revisionLog98.xml" ContentType="application/vnd.openxmlformats-officedocument.spreadsheetml.revisionLog+xml"/>
  <Override PartName="/xl/revisions/revisionLog140.xml" ContentType="application/vnd.openxmlformats-officedocument.spreadsheetml.revisionLog+xml"/>
  <Override PartName="/xl/revisions/revisionLog305.xml" ContentType="application/vnd.openxmlformats-officedocument.spreadsheetml.revisionLog+xml"/>
  <Override PartName="/xl/revisions/revisionLog347.xml" ContentType="application/vnd.openxmlformats-officedocument.spreadsheetml.revisionLog+xml"/>
  <Override PartName="/xl/revisions/revisionLog427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207.xml" ContentType="application/vnd.openxmlformats-officedocument.spreadsheetml.revisionLog+xml"/>
  <Override PartName="/xl/revisions/revisionLog249.xml" ContentType="application/vnd.openxmlformats-officedocument.spreadsheetml.revisionLog+xml"/>
  <Override PartName="/xl/revisions/revisionLog414.xml" ContentType="application/vnd.openxmlformats-officedocument.spreadsheetml.revisionLog+xml"/>
  <Override PartName="/xl/revisions/revisionLog460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109.xml" ContentType="application/vnd.openxmlformats-officedocument.spreadsheetml.revisionLog+xml"/>
  <Override PartName="/xl/revisions/revisionLog274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316.xml" ContentType="application/vnd.openxmlformats-officedocument.spreadsheetml.revisionLog+xml"/>
  <Override PartName="/xl/revisions/revisionLog358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76.xml" ContentType="application/vnd.openxmlformats-officedocument.spreadsheetml.revisionLog+xml"/>
  <Override PartName="/xl/revisions/revisionLog218.xml" ContentType="application/vnd.openxmlformats-officedocument.spreadsheetml.revisionLog+xml"/>
  <Override PartName="/xl/revisions/revisionLog260.xml" ContentType="application/vnd.openxmlformats-officedocument.spreadsheetml.revisionLog+xml"/>
  <Override PartName="/xl/revisions/revisionLog383.xml" ContentType="application/vnd.openxmlformats-officedocument.spreadsheetml.revisionLog+xml"/>
  <Override PartName="/xl/revisions/revisionLog429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285.xml" ContentType="application/vnd.openxmlformats-officedocument.spreadsheetml.revisionLog+xml"/>
  <Override PartName="/xl/revisions/revisionLog471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162.xml" ContentType="application/vnd.openxmlformats-officedocument.spreadsheetml.revisionLog+xml"/>
  <Override PartName="/xl/revisions/revisionLog327.xml" ContentType="application/vnd.openxmlformats-officedocument.spreadsheetml.revisionLog+xml"/>
  <Override PartName="/xl/revisions/revisionLog369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187.xml" ContentType="application/vnd.openxmlformats-officedocument.spreadsheetml.revisionLog+xml"/>
  <Override PartName="/xl/revisions/revisionLog229.xml" ContentType="application/vnd.openxmlformats-officedocument.spreadsheetml.revisionLog+xml"/>
  <Override PartName="/xl/revisions/revisionLog394.xml" ContentType="application/vnd.openxmlformats-officedocument.spreadsheetml.revisionLog+xml"/>
  <Override PartName="/xl/revisions/revisionLog440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89.xml" ContentType="application/vnd.openxmlformats-officedocument.spreadsheetml.revisionLog+xml"/>
  <Override PartName="/xl/revisions/revisionLog271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296.xml" ContentType="application/vnd.openxmlformats-officedocument.spreadsheetml.revisionLog+xml"/>
  <Override PartName="/xl/revisions/revisionLog338.xml" ContentType="application/vnd.openxmlformats-officedocument.spreadsheetml.revisionLog+xml"/>
  <Override PartName="/xl/revisions/revisionLog198.xml" ContentType="application/vnd.openxmlformats-officedocument.spreadsheetml.revisionLog+xml"/>
  <Override PartName="/xl/revisions/revisionLog405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240.xml" ContentType="application/vnd.openxmlformats-officedocument.spreadsheetml.revisionLog+xml"/>
  <Override PartName="/xl/revisions/revisionLog451.xml" ContentType="application/vnd.openxmlformats-officedocument.spreadsheetml.revisionLog+xml"/>
  <Override PartName="/xl/revisions/revisionLog100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307.xml" ContentType="application/vnd.openxmlformats-officedocument.spreadsheetml.revisionLog+xml"/>
  <Override PartName="/xl/revisions/revisionLog349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53.xml" ContentType="application/vnd.openxmlformats-officedocument.spreadsheetml.revisionLog+xml"/>
  <Override PartName="/xl/revisions/revisionLog209.xml" ContentType="application/vnd.openxmlformats-officedocument.spreadsheetml.revisionLog+xml"/>
  <Override PartName="/xl/revisions/revisionLog374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251.xml" ContentType="application/vnd.openxmlformats-officedocument.spreadsheetml.revisionLog+xml"/>
  <Override PartName="/xl/revisions/revisionLog416.xml" ContentType="application/vnd.openxmlformats-officedocument.spreadsheetml.revisionLog+xml"/>
  <Override PartName="/xl/revisions/revisionLog462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276.xml" ContentType="application/vnd.openxmlformats-officedocument.spreadsheetml.revisionLog+xml"/>
  <Override PartName="/xl/revisions/revisionLog318.xml" ContentType="application/vnd.openxmlformats-officedocument.spreadsheetml.revisionLog+xml"/>
  <Override PartName="/xl/revisions/revisionLog164.xml" ContentType="application/vnd.openxmlformats-officedocument.spreadsheetml.revisionLog+xml"/>
  <Override PartName="/xl/revisions/revisionLog178.xml" ContentType="application/vnd.openxmlformats-officedocument.spreadsheetml.revisionLog+xml"/>
  <Override PartName="/xl/revisions/revisionLog360.xml" ContentType="application/vnd.openxmlformats-officedocument.spreadsheetml.revisionLog+xml"/>
  <Override PartName="/xl/revisions/revisionLog385.xml" ContentType="application/vnd.openxmlformats-officedocument.spreadsheetml.revisionLog+xml"/>
  <Override PartName="/xl/revisions/revisionLog220.xml" ContentType="application/vnd.openxmlformats-officedocument.spreadsheetml.revisionLog+xml"/>
  <Override PartName="/xl/revisions/revisionLog262.xml" ContentType="application/vnd.openxmlformats-officedocument.spreadsheetml.revisionLog+xml"/>
  <Override PartName="/xl/revisions/revisionLog431.xml" ContentType="application/vnd.openxmlformats-officedocument.spreadsheetml.revisionLog+xml"/>
  <Override PartName="/xl/revisions/revisionLog473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287.xml" ContentType="application/vnd.openxmlformats-officedocument.spreadsheetml.revisionLog+xml"/>
  <Override PartName="/xl/revisions/revisionLog329.xml" ContentType="application/vnd.openxmlformats-officedocument.spreadsheetml.revisionLog+xml"/>
  <Override PartName="/xl/revisions/revisionLog133.xml" ContentType="application/vnd.openxmlformats-officedocument.spreadsheetml.revisionLog+xml"/>
  <Override PartName="/xl/revisions/revisionLog371.xml" ContentType="application/vnd.openxmlformats-officedocument.spreadsheetml.revisionLog+xml"/>
  <Override PartName="/xl/revisions/revisionLog189.xml" ContentType="application/vnd.openxmlformats-officedocument.spreadsheetml.revisionLog+xml"/>
  <Override PartName="/xl/revisions/revisionLog231.xml" ContentType="application/vnd.openxmlformats-officedocument.spreadsheetml.revisionLog+xml"/>
  <Override PartName="/xl/revisions/revisionLog396.xml" ContentType="application/vnd.openxmlformats-officedocument.spreadsheetml.revisionLog+xml"/>
  <Override PartName="/xl/revisions/revisionLog442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91.xml" ContentType="application/vnd.openxmlformats-officedocument.spreadsheetml.revisionLog+xml"/>
  <Override PartName="/xl/revisions/revisionLog298.xml" ContentType="application/vnd.openxmlformats-officedocument.spreadsheetml.revisionLog+xml"/>
  <Override PartName="/xl/revisions/revisionLog340.xml" ContentType="application/vnd.openxmlformats-officedocument.spreadsheetml.revisionLog+xml"/>
  <Override PartName="/xl/revisions/revisionLog144.xml" ContentType="application/vnd.openxmlformats-officedocument.spreadsheetml.revisionLog+xml"/>
  <Override PartName="/xl/revisions/revisionLog200.xml" ContentType="application/vnd.openxmlformats-officedocument.spreadsheetml.revisionLog+xml"/>
  <Override PartName="/xl/revisions/revisionLog242.xml" ContentType="application/vnd.openxmlformats-officedocument.spreadsheetml.revisionLog+xml"/>
  <Override PartName="/xl/revisions/revisionLog407.xml" ContentType="application/vnd.openxmlformats-officedocument.spreadsheetml.revisionLog+xml"/>
  <Override PartName="/xl/revisions/revisionLog45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102.xml" ContentType="application/vnd.openxmlformats-officedocument.spreadsheetml.revisionLog+xml"/>
  <Override PartName="/xl/revisions/revisionLog253.xml" ContentType="application/vnd.openxmlformats-officedocument.spreadsheetml.revisionLog+xml"/>
  <Override PartName="/xl/revisions/revisionLog309.xml" ContentType="application/vnd.openxmlformats-officedocument.spreadsheetml.revisionLog+xml"/>
  <Override PartName="/xl/revisions/revisionLog478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351.xml" ContentType="application/vnd.openxmlformats-officedocument.spreadsheetml.revisionLog+xml"/>
  <Override PartName="/xl/revisions/revisionLog155.xml" ContentType="application/vnd.openxmlformats-officedocument.spreadsheetml.revisionLog+xml"/>
  <Override PartName="/xl/revisions/revisionLog211.xml" ContentType="application/vnd.openxmlformats-officedocument.spreadsheetml.revisionLog+xml"/>
  <Override PartName="/xl/revisions/revisionLog376.xml" ContentType="application/vnd.openxmlformats-officedocument.spreadsheetml.revisionLog+xml"/>
  <Override PartName="/xl/revisions/revisionLog418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V:\БЮДЖЕТ 2025\ДЛЯ ФОРМИРОВАНИЯ БЮДЖЕТА\ПРОЕКТ ОКТЯБРЬ\ПРОЕКТ РАЙОННОГО БЮДЖЕТА НА  2025 ГОД и ПЛАНОВЫЙ ПЕРИОД 2026-2027 ГОДОВ\Дополнительные материалы\"/>
    </mc:Choice>
  </mc:AlternateContent>
  <bookViews>
    <workbookView xWindow="-120" yWindow="-120" windowWidth="29040" windowHeight="15720"/>
  </bookViews>
  <sheets>
    <sheet name="2024-2027" sheetId="1" r:id="rId1"/>
    <sheet name="Лист1" sheetId="2" state="hidden" r:id="rId2"/>
  </sheets>
  <definedNames>
    <definedName name="_xlnm._FilterDatabase" localSheetId="0" hidden="1">'2024-2027'!$A$7:$T$215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Z_027F6B8F_D2E4_45BC_B2E2_B67FCE6F8622_.wvu.FilterData" localSheetId="0" hidden="1">'2024-2027'!$A$7:$T$215</definedName>
    <definedName name="Z_035F7E85_6613_4A25_9504_9FF697257D1F_.wvu.FilterData" localSheetId="0" hidden="1">'2024-2027'!$A$7:$T$215</definedName>
    <definedName name="Z_05603D41_98F7_44C8_BEAC_E0DB270FB699_.wvu.FilterData" localSheetId="0" hidden="1">'2024-2027'!$A$7:$T$215</definedName>
    <definedName name="Z_063E7D73_AA95_47B8_ABBC_4C0A81916AF9_.wvu.FilterData" localSheetId="0" hidden="1">'2024-2027'!$A$7:$AU$7</definedName>
    <definedName name="Z_0B32C65E_5C6E_4CBB_B34B_9C8A6B189B7F_.wvu.Cols" localSheetId="0" hidden="1">'2024-2027'!$U:$U</definedName>
    <definedName name="Z_0B32C65E_5C6E_4CBB_B34B_9C8A6B189B7F_.wvu.FilterData" localSheetId="0" hidden="1">'2024-2027'!$A$7:$T$215</definedName>
    <definedName name="Z_0B32C65E_5C6E_4CBB_B34B_9C8A6B189B7F_.wvu.PrintArea" localSheetId="0" hidden="1">'2024-2027'!$A$1:$T$215</definedName>
    <definedName name="Z_0CA679F4_3E1D_41EA_8D2A_23D0AB35C51A_.wvu.FilterData" localSheetId="0" hidden="1">'2024-2027'!$A$7:$T$215</definedName>
    <definedName name="Z_0F67113E_CD24_4D7A_8585_380A581C19BE_.wvu.FilterData" localSheetId="0" hidden="1">'2024-2027'!$A$7:$AU$7</definedName>
    <definedName name="Z_1335EDF7_17F5_48B2_A541_86C9B47D74F2_.wvu.FilterData" localSheetId="0" hidden="1">'2024-2027'!$A$7:$T$215</definedName>
    <definedName name="Z_1416A643_408E_4397_A45E_D101723F7699_.wvu.FilterData" localSheetId="0" hidden="1">'2024-2027'!$A$7:$T$215</definedName>
    <definedName name="Z_156C5F77_8951_4D53_92E7_9A2DC382D791_.wvu.FilterData" localSheetId="0" hidden="1">'2024-2027'!$A$7:$T$215</definedName>
    <definedName name="Z_1AE3EFF0_970A_483A_8895_B3EFA53963CE_.wvu.FilterData" localSheetId="0" hidden="1">'2024-2027'!$A$7:$T$215</definedName>
    <definedName name="Z_1C1685E7_2220_487C_9336_8CE0556C04CD_.wvu.FilterData" localSheetId="0" hidden="1">'2024-2027'!$A$7:$AU$7</definedName>
    <definedName name="Z_1E725EC5_27CC_44B0_A66F_29888A2882FF_.wvu.FilterData" localSheetId="0" hidden="1">'2024-2027'!$A$7:$T$215</definedName>
    <definedName name="Z_1FCFFE58_F0C3_4E0F_B2B6_56679C0ABD13_.wvu.FilterData" localSheetId="0" hidden="1">'2024-2027'!$A$7:$T$215</definedName>
    <definedName name="Z_22CB6B1F_E7A9_45FC_B58C_773E4D6C5F0D_.wvu.FilterData" localSheetId="0" hidden="1">'2024-2027'!$A$7:$T$215</definedName>
    <definedName name="Z_28034AAE_757D_45CC_BBBA_17DD6DD206B4_.wvu.FilterData" localSheetId="0" hidden="1">'2024-2027'!$A$7:$T$215</definedName>
    <definedName name="Z_2C6E31B5_324C_45F4_8A27_D6FCC9315CC5_.wvu.FilterData" localSheetId="0" hidden="1">'2024-2027'!$A$7:$T$215</definedName>
    <definedName name="Z_2D23D054_C780_49DD_BA97_5BBC3C5237BF_.wvu.FilterData" localSheetId="0" hidden="1">'2024-2027'!$A$7:$T$215</definedName>
    <definedName name="Z_3199424F_5C64_4D8E_95FF_633BB7116460_.wvu.FilterData" localSheetId="0" hidden="1">'2024-2027'!$A$7:$AU$7</definedName>
    <definedName name="Z_334FB7DF_FA43_4F26_AA79_26D50FBE6FA2_.wvu.FilterData" localSheetId="0" hidden="1">'2024-2027'!$A$7:$AU$7</definedName>
    <definedName name="Z_39180888_8795_4BB9_ADB9_FB5EC1BCBA64_.wvu.FilterData" localSheetId="0" hidden="1">'2024-2027'!$A$7:$T$215</definedName>
    <definedName name="Z_39447029_422C_4E04_9D80_C587D5E83528_.wvu.FilterData" localSheetId="0" hidden="1">'2024-2027'!$A$7:$T$215</definedName>
    <definedName name="Z_3C17C72D_F85C_4371_BB0A_B14D4FB615AC_.wvu.FilterData" localSheetId="0" hidden="1">'2024-2027'!$A$7:$T$215</definedName>
    <definedName name="Z_3C1E15EA_8701_4976_B855_1A7A960E7994_.wvu.FilterData" localSheetId="0" hidden="1">'2024-2027'!$A$7:$T$215</definedName>
    <definedName name="Z_3C99C8F1_503A_4FEE_936D_701012ED4886_.wvu.FilterData" localSheetId="0" hidden="1">'2024-2027'!$A$7:$T$215</definedName>
    <definedName name="Z_435D9EB4_099C_43C4_82FE_D5503F5CA12C_.wvu.FilterData" localSheetId="0" hidden="1">'2024-2027'!$A$7:$T$215</definedName>
    <definedName name="Z_43C88731_DBAF_473F_BA80_1D02E912BE18_.wvu.FilterData" localSheetId="0" hidden="1">'2024-2027'!$A$7:$AU$7</definedName>
    <definedName name="Z_4656AB7A_93E8_486A_81F1_F7FE3EDF8451_.wvu.FilterData" localSheetId="0" hidden="1">'2024-2027'!$A$7:$T$215</definedName>
    <definedName name="Z_46C661FB_4CA8_4730_A17B_65A60B372DBC_.wvu.FilterData" localSheetId="0" hidden="1">'2024-2027'!$A$7:$AU$7</definedName>
    <definedName name="Z_4B159E15_4A34_4DC2_A640_BA08FC6BC915_.wvu.FilterData" localSheetId="0" hidden="1">'2024-2027'!$B$1:$B$242</definedName>
    <definedName name="Z_4C516BE5_AE2E_4F02_86E8_FBF7AA4F7CE2_.wvu.FilterData" localSheetId="0" hidden="1">'2024-2027'!$B$1:$B$242</definedName>
    <definedName name="Z_4C516BE5_AE2E_4F02_86E8_FBF7AA4F7CE2_.wvu.PrintArea" localSheetId="0" hidden="1">'2024-2027'!$A$1:$T$215</definedName>
    <definedName name="Z_519D2FDE_A667_4CAD_9914_00E2BCCF746C_.wvu.Cols" localSheetId="0" hidden="1">'2024-2027'!$U:$U</definedName>
    <definedName name="Z_519D2FDE_A667_4CAD_9914_00E2BCCF746C_.wvu.FilterData" localSheetId="0" hidden="1">'2024-2027'!$A$7:$T$215</definedName>
    <definedName name="Z_519D2FDE_A667_4CAD_9914_00E2BCCF746C_.wvu.PrintArea" localSheetId="0" hidden="1">'2024-2027'!$A$1:$T$215</definedName>
    <definedName name="Z_56269D21_9276_4F3C_8991_D0CE6F220D6C_.wvu.FilterData" localSheetId="0" hidden="1">'2024-2027'!$B$1:$B$242</definedName>
    <definedName name="Z_56983851_0784_4577_8453_007FDA22B38B_.wvu.FilterData" localSheetId="0" hidden="1">'2024-2027'!$A$7:$T$215</definedName>
    <definedName name="Z_594A66FD_350A_44E5_B79D_260E9EC715F4_.wvu.FilterData" localSheetId="0" hidden="1">'2024-2027'!$B$1:$B$242</definedName>
    <definedName name="Z_59A5FB93_44FF_4D60_A0DB_702FB88D7680_.wvu.FilterData" localSheetId="0" hidden="1">'2024-2027'!$A$7:$AU$7</definedName>
    <definedName name="Z_5AA353E6_FC19_478D_9DEC_0D36B519F1CA_.wvu.FilterData" localSheetId="0" hidden="1">'2024-2027'!$A$7:$T$215</definedName>
    <definedName name="Z_5BB58D77_4859_4B93_8729_6C2332A68081_.wvu.FilterData" localSheetId="0" hidden="1">'2024-2027'!$B$1:$B$242</definedName>
    <definedName name="Z_5DB2E14B_F1AC_4EF0_AFAA_0856DA2EAE06_.wvu.FilterData" localSheetId="0" hidden="1">'2024-2027'!$A$7:$AU$7</definedName>
    <definedName name="Z_65985408_0D2E_4793_BEB0_4DB3688D7B0B_.wvu.FilterData" localSheetId="0" hidden="1">'2024-2027'!$A$7:$T$215</definedName>
    <definedName name="Z_67D676D0_168B_40D1_8B6C_5C445B1211A7_.wvu.FilterData" localSheetId="0" hidden="1">'2024-2027'!$B$1:$B$242</definedName>
    <definedName name="Z_6802E5BC_F7B6_43E4_B472_13BC0F333340_.wvu.FilterData" localSheetId="0" hidden="1">'2024-2027'!$A$7:$T$215</definedName>
    <definedName name="Z_6C3F591C_9522_4E07_BE2E_8458AE81096C_.wvu.FilterData" localSheetId="0" hidden="1">'2024-2027'!$A$7:$AU$7</definedName>
    <definedName name="Z_6E36DC22_F86F_45B9_BEDE_FF0A7630E6BB_.wvu.FilterData" localSheetId="0" hidden="1">'2024-2027'!$A$7:$T$215</definedName>
    <definedName name="Z_751B3377_6961_4423_8476_07076E99933C_.wvu.FilterData" localSheetId="0" hidden="1">'2024-2027'!$A$7:$AU$7</definedName>
    <definedName name="Z_7864B187_1FCA_43D9_A01B_2CCC2AFD9D75_.wvu.FilterData" localSheetId="0" hidden="1">'2024-2027'!$A$7:$AU$7</definedName>
    <definedName name="Z_78B74D30_BF4B_4152_9752_9E14DE83217B_.wvu.FilterData" localSheetId="0" hidden="1">'2024-2027'!$A$7:$AU$7</definedName>
    <definedName name="Z_7934F348_FE2D_4BB1_B70F_D58D359F2E7F_.wvu.FilterData" localSheetId="0" hidden="1">'2024-2027'!$A$7:$AU$7</definedName>
    <definedName name="Z_7BB7FABD_A072_4CFB_90A4_94A77B0A9C84_.wvu.FilterData" localSheetId="0" hidden="1">'2024-2027'!$A$7:$T$215</definedName>
    <definedName name="Z_896C09A8_DC9F_4B7D_BEF4_671AE59E20D6_.wvu.FilterData" localSheetId="0" hidden="1">'2024-2027'!$A$7:$T$215</definedName>
    <definedName name="Z_8ADB2B82_89ED_421F_8EE4_32B9F84A893C_.wvu.FilterData" localSheetId="0" hidden="1">'2024-2027'!$A$7:$T$215</definedName>
    <definedName name="Z_8C4F4800_DDE0_480A_9338_AEAD2D613DF2_.wvu.FilterData" localSheetId="0" hidden="1">'2024-2027'!$A$7:$T$215</definedName>
    <definedName name="Z_8EF80739_3BDD_4341_B0C1_B0A4B6BB3EC4_.wvu.FilterData" localSheetId="0" hidden="1">'2024-2027'!$A$7:$T$215</definedName>
    <definedName name="Z_911FABFE_5E1B_45EC_BFB2_53DA5268EF3A_.wvu.FilterData" localSheetId="0" hidden="1">'2024-2027'!$A$7:$T$215</definedName>
    <definedName name="Z_94E52A3D_1FF9_4DB8_A0B5_D4BFE0262561_.wvu.FilterData" localSheetId="0" hidden="1">'2024-2027'!$B$1:$B$242</definedName>
    <definedName name="Z_951235BB_991A_4FCE_89C5_2ACD6B744073_.wvu.FilterData" localSheetId="0" hidden="1">'2024-2027'!$A$7:$T$215</definedName>
    <definedName name="Z_9B3366B1_F9F8_42DA_A697_322190D7A499_.wvu.FilterData" localSheetId="0" hidden="1">'2024-2027'!$A$7:$T$215</definedName>
    <definedName name="Z_9EFC70BA_4082_4D4B_A74D_8FE98F8A8C5D_.wvu.FilterData" localSheetId="0" hidden="1">'2024-2027'!$A$7:$T$215</definedName>
    <definedName name="Z_A543CAC4_2A1A_49F5_80C9_EE076BCF2DCD_.wvu.FilterData" localSheetId="0" hidden="1">'2024-2027'!$A$7:$AU$7</definedName>
    <definedName name="Z_A543CAC4_2A1A_49F5_80C9_EE076BCF2DCD_.wvu.PrintArea" localSheetId="0" hidden="1">'2024-2027'!$A$1:$T$216</definedName>
    <definedName name="Z_A543CAC4_2A1A_49F5_80C9_EE076BCF2DCD_.wvu.PrintTitles" localSheetId="0" hidden="1">'2024-2027'!$4:$7</definedName>
    <definedName name="Z_A88A4660_C5DE_4649_BFEB_9CA82B513A36_.wvu.FilterData" localSheetId="0" hidden="1">'2024-2027'!$A$7:$T$215</definedName>
    <definedName name="Z_A8DF5EFF_2B59_40FE_AEB8_86A18CD1725F_.wvu.FilterData" localSheetId="0" hidden="1">'2024-2027'!$A$7:$T$215</definedName>
    <definedName name="Z_AA471CD3_D8ED_43DD_936C_F2FCA1CD080D_.wvu.FilterData" localSheetId="0" hidden="1">'2024-2027'!$A$7:$AU$7</definedName>
    <definedName name="Z_AD7246A1_7792_4CD2_86FC_7A501A4A9DC1_.wvu.FilterData" localSheetId="0" hidden="1">'2024-2027'!$A$7:$T$215</definedName>
    <definedName name="Z_AD7246A1_7792_4CD2_86FC_7A501A4A9DC1_.wvu.PrintArea" localSheetId="0" hidden="1">'2024-2027'!$A$1:$T$215</definedName>
    <definedName name="Z_B2D5A2FE_A3E8_4009_8B9A_871C0BE13C43_.wvu.FilterData" localSheetId="0" hidden="1">'2024-2027'!$A$7:$T$215</definedName>
    <definedName name="Z_B3EB91FE_080B_439B_B79B_54B5D3E7D7C3_.wvu.FilterData" localSheetId="0" hidden="1">'2024-2027'!$A$7:$T$215</definedName>
    <definedName name="Z_B7334FF8_6599_410F_AECA_4C8AB4E6B6DF_.wvu.FilterData" localSheetId="0" hidden="1">'2024-2027'!$A$7:$T$215</definedName>
    <definedName name="Z_B7FFB557_610C_4C22_B51F_FF9EEE0F917D_.wvu.FilterData" localSheetId="0" hidden="1">'2024-2027'!$B$1:$B$242</definedName>
    <definedName name="Z_B81E27E9_ABCE_4E69_B0C6_13B58215FDC8_.wvu.FilterData" localSheetId="0" hidden="1">'2024-2027'!$A$7:$AU$7</definedName>
    <definedName name="Z_BC2C23D3_33F8_40CA_9A0E_EA94FA07048E_.wvu.FilterData" localSheetId="0" hidden="1">'2024-2027'!$B$1:$B$242</definedName>
    <definedName name="Z_C0AF11E3_C62A_43B9_A42C_D24CC80E6FEF_.wvu.FilterData" localSheetId="0" hidden="1">'2024-2027'!$B$1:$B$242</definedName>
    <definedName name="Z_C0BFD9F5_CF75_4A23_9056_B6990FEC92C5_.wvu.FilterData" localSheetId="0" hidden="1">'2024-2027'!$A$7:$AU$7</definedName>
    <definedName name="Z_C2B5E420_F385_492C_B799_3A5C8B759A04_.wvu.FilterData" localSheetId="0" hidden="1">'2024-2027'!$A$7:$T$215</definedName>
    <definedName name="Z_C36C46DF_1163_4F2B_84DA_06EFB830347A_.wvu.FilterData" localSheetId="0" hidden="1">'2024-2027'!$A$7:$T$215</definedName>
    <definedName name="Z_C57416D0_9D9C_4D5C_B097_70DE9E27FA86_.wvu.FilterData" localSheetId="0" hidden="1">'2024-2027'!$A$7:$T$215</definedName>
    <definedName name="Z_C696D3D4_2F28_4906_8A31_53C5F55FA172_.wvu.FilterData" localSheetId="0" hidden="1">'2024-2027'!$A$7:$AU$7</definedName>
    <definedName name="Z_C74AD611_EDE2_45A5_8107_384CCE23BF7D_.wvu.FilterData" localSheetId="0" hidden="1">'2024-2027'!$A$7:$AU$7</definedName>
    <definedName name="Z_C91F6BF5_BA3D_4605_8E09_E78C6EFAE391_.wvu.FilterData" localSheetId="0" hidden="1">'2024-2027'!$A$7:$T$215</definedName>
    <definedName name="Z_CC19BB06_D05E_4E6F_9386_BF329C575DE0_.wvu.FilterData" localSheetId="0" hidden="1">'2024-2027'!$A$7:$AU$7</definedName>
    <definedName name="Z_CF05F386_0638_4993_80A0_0F53DDD81BA9_.wvu.FilterData" localSheetId="0" hidden="1">'2024-2027'!$A$7:$T$215</definedName>
    <definedName name="Z_CF3F8E9E_9F20_4FE7_A06D_DCDEDECE951B_.wvu.PrintArea" localSheetId="0" hidden="1">'2024-2027'!$A$1:$T$215</definedName>
    <definedName name="Z_D04C41E4_7ACA_4997_B4CC_8F69B861485C_.wvu.Cols" localSheetId="0" hidden="1">'2024-2027'!$K:$Q,'2024-2027'!$U:$U</definedName>
    <definedName name="Z_D04C41E4_7ACA_4997_B4CC_8F69B861485C_.wvu.FilterData" localSheetId="0" hidden="1">'2024-2027'!$A$7:$T$215</definedName>
    <definedName name="Z_D04C41E4_7ACA_4997_B4CC_8F69B861485C_.wvu.PrintArea" localSheetId="0" hidden="1">'2024-2027'!$A$1:$T$215</definedName>
    <definedName name="Z_D32041F5_AA71_414A_A2EE_829801C365FE_.wvu.FilterData" localSheetId="0" hidden="1">'2024-2027'!$A$7:$AU$7</definedName>
    <definedName name="Z_D5EB1474_B895_42C5_B4D0_EA2EAAED505B_.wvu.FilterData" localSheetId="0" hidden="1">'2024-2027'!$A$7:$AU$7</definedName>
    <definedName name="Z_D70B1C16_5B16_476B_9A67_71346D20909E_.wvu.FilterData" localSheetId="0" hidden="1">'2024-2027'!$A$7:$T$215</definedName>
    <definedName name="Z_D9B4AF26_1726_4399_862A_633124BB10FD_.wvu.FilterData" localSheetId="0" hidden="1">'2024-2027'!$B$1:$B$242</definedName>
    <definedName name="Z_DA9E24DE_39DE_49C8_8809_957B532B1AF2_.wvu.FilterData" localSheetId="0" hidden="1">'2024-2027'!$A$7:$AU$7</definedName>
    <definedName name="Z_DB47C483_40C4_42C1_97A2_ECFBBE00CAD0_.wvu.FilterData" localSheetId="0" hidden="1">'2024-2027'!$A$7:$AU$7</definedName>
    <definedName name="Z_DC2508F4_90AC_44E6_BC00_55A46982517D_.wvu.FilterData" localSheetId="0" hidden="1">'2024-2027'!$A$7:$AU$7</definedName>
    <definedName name="Z_DEAE6152_A0A7_48E1_87F3_FFC72FE37CD3_.wvu.FilterData" localSheetId="0" hidden="1">'2024-2027'!$A$7:$AU$7</definedName>
    <definedName name="Z_E261ECD8_0786_4C52_9FA7_81AEAA280DC2_.wvu.FilterData" localSheetId="0" hidden="1">'2024-2027'!$A$7:$T$215</definedName>
    <definedName name="Z_E39906C1_91A9_4449_AEE8_0FBA6CF684C1_.wvu.FilterData" localSheetId="0" hidden="1">'2024-2027'!$A$7:$T$215</definedName>
    <definedName name="Z_E7E46CFD_2C72_4159_A4B7_2165264A8628_.wvu.FilterData" localSheetId="0" hidden="1">'2024-2027'!$A$7:$AU$7</definedName>
    <definedName name="Z_E9945920_C1F4_418C_8298_DE9BAE858789_.wvu.FilterData" localSheetId="0" hidden="1">'2024-2027'!$B$1:$B$242</definedName>
    <definedName name="Z_EC7FE61F_7E7F_4720_90C5_F58DEC57D73C_.wvu.FilterData" localSheetId="0" hidden="1">'2024-2027'!$A$7:$T$215</definedName>
    <definedName name="Z_EE6152AF_1AD6_4888_A950_A434EDA4DAA1_.wvu.FilterData" localSheetId="0" hidden="1">'2024-2027'!$A$7:$T$215</definedName>
    <definedName name="Z_F1CBDF6F_E270_4A33_9BD3_36FD4D32C322_.wvu.FilterData" localSheetId="0" hidden="1">'2024-2027'!$A$7:$T$215</definedName>
    <definedName name="Z_F2D047E5_3DBF_4ED2_9BED_57EED3978D87_.wvu.FilterData" localSheetId="0" hidden="1">'2024-2027'!$A$7:$T$215</definedName>
    <definedName name="Z_F47EF516_357A_4048_9367_0BC8121C1824_.wvu.FilterData" localSheetId="0" hidden="1">'2024-2027'!$A$7:$T$215</definedName>
    <definedName name="Z_FA3B5E69_1664_433D_A2BE_3F13E4A48215_.wvu.FilterData" localSheetId="0" hidden="1">'2024-2027'!$A$7:$T$215</definedName>
    <definedName name="_xlnm.Print_Area" localSheetId="0">'2024-2027'!$A$1:$T$215</definedName>
  </definedNames>
  <calcPr calcId="152511"/>
  <customWorkbookViews>
    <customWorkbookView name="Татьяна М. Куприянова - Личное представление" guid="{AD7246A1-7792-4CD2-86FC-7A501A4A9DC1}" mergeInterval="0" personalView="1" maximized="1" xWindow="-8" yWindow="-8" windowWidth="1696" windowHeight="1026" activeSheetId="1"/>
    <customWorkbookView name="Татьяна А. Фоменко - Личное представление" guid="{519D2FDE-A667-4CAD-9914-00E2BCCF746C}" mergeInterval="0" personalView="1" maximized="1" xWindow="-8" yWindow="-8" windowWidth="1696" windowHeight="1026" activeSheetId="1"/>
    <customWorkbookView name="Инна В. Энгель - Личное представление" guid="{887D0B84-B07F-47E5-AF95-851577F58B34}" mergeInterval="0" personalView="1" xWindow="-6" windowWidth="1274" windowHeight="984" activeSheetId="1"/>
    <customWorkbookView name="Григорьева - Личное представление" guid="{CF3F8E9E-9F20-4FE7-A06D-DCDEDECE951B}" mergeInterval="0" personalView="1" maximized="1" windowWidth="1276" windowHeight="870" activeSheetId="1"/>
    <customWorkbookView name="Fomenko - Личное представление" guid="{DD40E42D-A0AD-455F-872B-2DBBDF4021D8}" mergeInterval="0" personalView="1" maximized="1" windowWidth="1676" windowHeight="896" activeSheetId="1"/>
    <customWorkbookView name="Engel - Личное представление" guid="{594A66FD-350A-44E5-B79D-260E9EC715F4}" mergeInterval="0" personalView="1" maximized="1" windowWidth="1276" windowHeight="843" activeSheetId="1"/>
    <customWorkbookView name="Низова - Личное представление" guid="{D32041F5-AA71-414A-A2EE-829801C365FE}" mergeInterval="0" personalView="1" maximized="1" windowWidth="1676" windowHeight="817" activeSheetId="1"/>
    <customWorkbookView name="Олеся О. Захватова - Личное представление" guid="{3305EE41-3163-459E-B187-C05F1FC9A489}" mergeInterval="0" personalView="1" maximized="1" xWindow="1" yWindow="1" windowWidth="1276" windowHeight="794" activeSheetId="1"/>
    <customWorkbookView name="koshkina - Личное представление" guid="{A543CAC4-2A1A-49F5-80C9-EE076BCF2DCD}" mergeInterval="0" personalView="1" maximized="1" windowWidth="1676" windowHeight="870" activeSheetId="1"/>
    <customWorkbookView name="Kupriyanova - Личное представление" guid="{4C516BE5-AE2E-4F02-86E8-FBF7AA4F7CE2}" mergeInterval="0" personalView="1" maximized="1" windowWidth="1676" windowHeight="869" activeSheetId="1"/>
    <customWorkbookView name="Ольга Г. Григорьева - Личное представление" guid="{AF52BB67-579B-4A92-A2C2-C6838EE541ED}" mergeInterval="0" personalView="1" maximized="1" xWindow="-8" yWindow="-8" windowWidth="1936" windowHeight="1056" activeSheetId="1"/>
    <customWorkbookView name="Глок М.В. - Личное представление" guid="{D04C41E4-7ACA-4997-B4CC-8F69B861485C}" mergeInterval="0" personalView="1" maximized="1" xWindow="-8" yWindow="-8" windowWidth="1696" windowHeight="1018" activeSheetId="1"/>
    <customWorkbookView name="Семен В. Филиппов - Личное представление" guid="{0B32C65E-5C6E-4CBB-B34B-9C8A6B189B7F}" mergeInterval="0" personalView="1" maximized="1" xWindow="-8" yWindow="-8" windowWidth="1936" windowHeight="104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4" i="1" l="1"/>
  <c r="Q173" i="1" l="1"/>
  <c r="Q109" i="1" l="1"/>
  <c r="Q108" i="1" s="1"/>
  <c r="R109" i="1"/>
  <c r="R108" i="1" s="1"/>
  <c r="S109" i="1"/>
  <c r="S108" i="1" s="1"/>
  <c r="T109" i="1"/>
  <c r="T108" i="1" s="1"/>
  <c r="P109" i="1"/>
  <c r="P108" i="1" s="1"/>
  <c r="Q106" i="1"/>
  <c r="R106" i="1"/>
  <c r="S106" i="1"/>
  <c r="T106" i="1"/>
  <c r="P106" i="1"/>
  <c r="Q98" i="1"/>
  <c r="P98" i="1"/>
  <c r="Q96" i="1"/>
  <c r="R96" i="1"/>
  <c r="S96" i="1"/>
  <c r="T96" i="1"/>
  <c r="P96" i="1"/>
  <c r="Q90" i="1"/>
  <c r="Q88" i="1"/>
  <c r="Q86" i="1"/>
  <c r="Q84" i="1"/>
  <c r="Q74" i="1"/>
  <c r="Q64" i="1"/>
  <c r="R64" i="1"/>
  <c r="S64" i="1"/>
  <c r="T64" i="1"/>
  <c r="P64" i="1"/>
  <c r="Q55" i="1"/>
  <c r="P55" i="1"/>
  <c r="Q50" i="1"/>
  <c r="R50" i="1"/>
  <c r="S50" i="1"/>
  <c r="T50" i="1"/>
  <c r="P50" i="1"/>
  <c r="Q27" i="1"/>
  <c r="P27" i="1"/>
  <c r="Q13" i="1"/>
  <c r="Q11" i="1"/>
  <c r="R11" i="1"/>
  <c r="S11" i="1"/>
  <c r="T11" i="1"/>
  <c r="P11" i="1"/>
  <c r="Q207" i="1"/>
  <c r="Q128" i="1"/>
  <c r="Q201" i="1" l="1"/>
  <c r="Q199" i="1"/>
  <c r="Q193" i="1"/>
  <c r="Q191" i="1"/>
  <c r="Q184" i="1"/>
  <c r="Q182" i="1"/>
  <c r="Q116" i="1" l="1"/>
  <c r="P207" i="1"/>
  <c r="T205" i="1"/>
  <c r="S205" i="1"/>
  <c r="R205" i="1"/>
  <c r="Q205" i="1"/>
  <c r="P205" i="1"/>
  <c r="T203" i="1"/>
  <c r="S203" i="1"/>
  <c r="R203" i="1"/>
  <c r="Q203" i="1"/>
  <c r="P203" i="1"/>
  <c r="R207" i="1"/>
  <c r="S207" i="1"/>
  <c r="T207" i="1"/>
  <c r="P201" i="1"/>
  <c r="T201" i="1"/>
  <c r="S201" i="1"/>
  <c r="R201" i="1"/>
  <c r="T199" i="1"/>
  <c r="S199" i="1"/>
  <c r="R199" i="1"/>
  <c r="P199" i="1"/>
  <c r="T193" i="1"/>
  <c r="S193" i="1"/>
  <c r="R193" i="1"/>
  <c r="P193" i="1"/>
  <c r="T191" i="1"/>
  <c r="S191" i="1"/>
  <c r="R191" i="1"/>
  <c r="P191" i="1"/>
  <c r="T184" i="1"/>
  <c r="S184" i="1"/>
  <c r="R184" i="1"/>
  <c r="P184" i="1"/>
  <c r="T182" i="1"/>
  <c r="S182" i="1"/>
  <c r="R182" i="1"/>
  <c r="P182" i="1"/>
  <c r="P128" i="1"/>
  <c r="T113" i="1"/>
  <c r="S113" i="1"/>
  <c r="Q113" i="1"/>
  <c r="R113" i="1"/>
  <c r="P113" i="1"/>
  <c r="P116" i="1"/>
  <c r="T104" i="1"/>
  <c r="S104" i="1"/>
  <c r="R104" i="1"/>
  <c r="Q104" i="1"/>
  <c r="P104" i="1"/>
  <c r="P88" i="1"/>
  <c r="P86" i="1"/>
  <c r="P84" i="1"/>
  <c r="P13" i="1" l="1"/>
  <c r="T88" i="1" l="1"/>
  <c r="S88" i="1"/>
  <c r="R88" i="1"/>
  <c r="T86" i="1"/>
  <c r="S86" i="1"/>
  <c r="R86" i="1"/>
  <c r="S84" i="1"/>
  <c r="T84" i="1"/>
  <c r="R84" i="1"/>
  <c r="S13" i="1" l="1"/>
  <c r="T13" i="1"/>
  <c r="R13" i="1"/>
  <c r="Q44" i="1" l="1"/>
  <c r="R44" i="1"/>
  <c r="S44" i="1"/>
  <c r="T44" i="1"/>
  <c r="P44" i="1"/>
  <c r="P101" i="1" l="1"/>
  <c r="Q197" i="1" l="1"/>
  <c r="R197" i="1"/>
  <c r="S197" i="1"/>
  <c r="T197" i="1"/>
  <c r="P197" i="1"/>
  <c r="Q195" i="1"/>
  <c r="R195" i="1"/>
  <c r="S195" i="1"/>
  <c r="T195" i="1"/>
  <c r="P195" i="1"/>
  <c r="P190" i="1" l="1"/>
  <c r="Q190" i="1"/>
  <c r="S190" i="1"/>
  <c r="R190" i="1"/>
  <c r="T190" i="1"/>
  <c r="R128" i="1"/>
  <c r="U9" i="1" l="1"/>
  <c r="P10" i="1"/>
  <c r="Q10" i="1"/>
  <c r="R10" i="1"/>
  <c r="S10" i="1"/>
  <c r="T10" i="1"/>
  <c r="P22" i="1"/>
  <c r="P21" i="1" s="1"/>
  <c r="Q22" i="1"/>
  <c r="Q21" i="1" s="1"/>
  <c r="R22" i="1"/>
  <c r="R21" i="1" s="1"/>
  <c r="S22" i="1"/>
  <c r="S21" i="1" s="1"/>
  <c r="T22" i="1"/>
  <c r="T21" i="1" s="1"/>
  <c r="R27" i="1"/>
  <c r="S27" i="1"/>
  <c r="T27" i="1"/>
  <c r="P35" i="1"/>
  <c r="P33" i="1" s="1"/>
  <c r="Q35" i="1"/>
  <c r="Q33" i="1" s="1"/>
  <c r="R35" i="1"/>
  <c r="R33" i="1" s="1"/>
  <c r="S35" i="1"/>
  <c r="S33" i="1" s="1"/>
  <c r="T35" i="1"/>
  <c r="T33" i="1" s="1"/>
  <c r="P39" i="1"/>
  <c r="Q39" i="1"/>
  <c r="R39" i="1"/>
  <c r="S39" i="1"/>
  <c r="T39" i="1"/>
  <c r="P41" i="1"/>
  <c r="Q41" i="1"/>
  <c r="R41" i="1"/>
  <c r="S41" i="1"/>
  <c r="T41" i="1"/>
  <c r="P47" i="1"/>
  <c r="Q47" i="1"/>
  <c r="Q46" i="1" s="1"/>
  <c r="R47" i="1"/>
  <c r="S47" i="1"/>
  <c r="T47" i="1"/>
  <c r="P52" i="1"/>
  <c r="Q52" i="1"/>
  <c r="R52" i="1"/>
  <c r="S52" i="1"/>
  <c r="T52" i="1"/>
  <c r="P54" i="1"/>
  <c r="Q54" i="1"/>
  <c r="R55" i="1"/>
  <c r="R54" i="1" s="1"/>
  <c r="S55" i="1"/>
  <c r="S54" i="1" s="1"/>
  <c r="T55" i="1"/>
  <c r="T54" i="1" s="1"/>
  <c r="P61" i="1"/>
  <c r="Q61" i="1"/>
  <c r="R61" i="1"/>
  <c r="S61" i="1"/>
  <c r="T61" i="1"/>
  <c r="P68" i="1"/>
  <c r="Q68" i="1"/>
  <c r="R68" i="1"/>
  <c r="S68" i="1"/>
  <c r="T68" i="1"/>
  <c r="P70" i="1"/>
  <c r="Q70" i="1"/>
  <c r="R70" i="1"/>
  <c r="S70" i="1"/>
  <c r="T70" i="1"/>
  <c r="P74" i="1"/>
  <c r="R74" i="1"/>
  <c r="S74" i="1"/>
  <c r="T74" i="1"/>
  <c r="P77" i="1"/>
  <c r="Q77" i="1"/>
  <c r="R77" i="1"/>
  <c r="S77" i="1"/>
  <c r="T77" i="1"/>
  <c r="P80" i="1"/>
  <c r="Q80" i="1"/>
  <c r="R80" i="1"/>
  <c r="S80" i="1"/>
  <c r="T80" i="1"/>
  <c r="P82" i="1"/>
  <c r="Q82" i="1"/>
  <c r="R82" i="1"/>
  <c r="S82" i="1"/>
  <c r="T82" i="1"/>
  <c r="P90" i="1"/>
  <c r="R90" i="1"/>
  <c r="S90" i="1"/>
  <c r="T90" i="1"/>
  <c r="P92" i="1"/>
  <c r="Q92" i="1"/>
  <c r="R92" i="1"/>
  <c r="S92" i="1"/>
  <c r="T92" i="1"/>
  <c r="P94" i="1"/>
  <c r="Q94" i="1"/>
  <c r="R94" i="1"/>
  <c r="S94" i="1"/>
  <c r="T94" i="1"/>
  <c r="R98" i="1"/>
  <c r="S98" i="1"/>
  <c r="T98" i="1"/>
  <c r="Q101" i="1"/>
  <c r="R101" i="1"/>
  <c r="S101" i="1"/>
  <c r="T101" i="1"/>
  <c r="R116" i="1"/>
  <c r="S116" i="1"/>
  <c r="T116" i="1"/>
  <c r="S128" i="1"/>
  <c r="T128" i="1"/>
  <c r="P166" i="1"/>
  <c r="Q166" i="1"/>
  <c r="R166" i="1"/>
  <c r="S166" i="1"/>
  <c r="T166" i="1"/>
  <c r="P168" i="1"/>
  <c r="Q168" i="1"/>
  <c r="R168" i="1"/>
  <c r="S168" i="1"/>
  <c r="T168" i="1"/>
  <c r="P170" i="1"/>
  <c r="Q170" i="1"/>
  <c r="R170" i="1"/>
  <c r="S170" i="1"/>
  <c r="T170" i="1"/>
  <c r="P173" i="1"/>
  <c r="S173" i="1"/>
  <c r="T173" i="1"/>
  <c r="P186" i="1"/>
  <c r="Q186" i="1"/>
  <c r="R186" i="1"/>
  <c r="S186" i="1"/>
  <c r="T186" i="1"/>
  <c r="P188" i="1"/>
  <c r="Q188" i="1"/>
  <c r="R188" i="1"/>
  <c r="S188" i="1"/>
  <c r="T188" i="1"/>
  <c r="P213" i="1"/>
  <c r="Q213" i="1"/>
  <c r="R213" i="1"/>
  <c r="S213" i="1"/>
  <c r="T213" i="1"/>
  <c r="Q73" i="1" l="1"/>
  <c r="R73" i="1"/>
  <c r="P73" i="1"/>
  <c r="T73" i="1"/>
  <c r="S73" i="1"/>
  <c r="R67" i="1"/>
  <c r="Q43" i="1"/>
  <c r="T67" i="1"/>
  <c r="P67" i="1"/>
  <c r="S67" i="1"/>
  <c r="Q67" i="1"/>
  <c r="Q172" i="1"/>
  <c r="Q112" i="1" s="1"/>
  <c r="Q111" i="1" s="1"/>
  <c r="P172" i="1"/>
  <c r="P112" i="1" s="1"/>
  <c r="P111" i="1" s="1"/>
  <c r="T172" i="1"/>
  <c r="S172" i="1"/>
  <c r="S112" i="1" s="1"/>
  <c r="S111" i="1" s="1"/>
  <c r="T60" i="1"/>
  <c r="P60" i="1"/>
  <c r="Q60" i="1"/>
  <c r="R46" i="1"/>
  <c r="R43" i="1" s="1"/>
  <c r="S60" i="1"/>
  <c r="Q38" i="1"/>
  <c r="R38" i="1"/>
  <c r="R60" i="1"/>
  <c r="S46" i="1"/>
  <c r="S43" i="1" s="1"/>
  <c r="S38" i="1"/>
  <c r="T46" i="1"/>
  <c r="T43" i="1" s="1"/>
  <c r="P46" i="1"/>
  <c r="P43" i="1" s="1"/>
  <c r="T38" i="1"/>
  <c r="P38" i="1"/>
  <c r="S9" i="1"/>
  <c r="T9" i="1"/>
  <c r="P9" i="1"/>
  <c r="R9" i="1"/>
  <c r="Q9" i="1"/>
  <c r="T112" i="1" l="1"/>
  <c r="T111" i="1" s="1"/>
  <c r="R8" i="1"/>
  <c r="T8" i="1"/>
  <c r="Q8" i="1"/>
  <c r="Q215" i="1" s="1"/>
  <c r="S8" i="1"/>
  <c r="P8" i="1"/>
  <c r="P215" i="1" s="1"/>
  <c r="R173" i="1"/>
  <c r="S215" i="1" l="1"/>
  <c r="T215" i="1"/>
  <c r="R172" i="1"/>
  <c r="R112" i="1" l="1"/>
  <c r="R111" i="1" l="1"/>
  <c r="R215" i="1" s="1"/>
</calcChain>
</file>

<file path=xl/sharedStrings.xml><?xml version="1.0" encoding="utf-8"?>
<sst xmlns="http://schemas.openxmlformats.org/spreadsheetml/2006/main" count="2063" uniqueCount="376">
  <si>
    <t>7544</t>
  </si>
  <si>
    <t>7546</t>
  </si>
  <si>
    <t>7547</t>
  </si>
  <si>
    <t>7548</t>
  </si>
  <si>
    <t>7552</t>
  </si>
  <si>
    <t>7554</t>
  </si>
  <si>
    <t>519</t>
  </si>
  <si>
    <t>7563</t>
  </si>
  <si>
    <t>7545</t>
  </si>
  <si>
    <t>Межбюджетные трансферты передаваемые бюджетам муниципального района из бюджета города Игарки на осуществление полномочий по решению вопросов местного значения в соответствии с заключенными соглашениями</t>
  </si>
  <si>
    <t>Межбюджетные трансферты передаваемые бюджетам муниципального района из бюджета Светлогорского сельсовета на осуществление полномочий по решению вопросов местного значения в соответствии с заключенными соглашениями</t>
  </si>
  <si>
    <t>Межбюджетные трансферты передаваемые бюджетам муниципального района из бюджета Верхнеимбатского сельсовета на осуществление полномочий по решению вопросов местного значения в соответствии с заключенными соглашениями</t>
  </si>
  <si>
    <t>Межбюджетные трансферты передаваемые бюджетам муниципального района из бюджета Зотинского сельсовета на осуществление полномочий по решению вопросов местного значения в соответствии с заключенными соглашениями</t>
  </si>
  <si>
    <t>Межбюджетные трансферты передаваемые бюджетам муниципального района из бюджета Вороговского сельсовета на осуществление полномочий по решению вопросов местного значения в соответствии с заключенными соглашениями</t>
  </si>
  <si>
    <t>Межбюджетные трансферты передаваемые бюджетам муниципального района из бюджета Борского сельсовета на осуществление полномочий по решению вопросов местного значения в соответствии с заключенными соглашениями</t>
  </si>
  <si>
    <t>Межбюджетные трансферты передаваемые бюджетам муниципального района из бюджета Туруханского сельсовета на осуществление полномочий по решению вопросов местного значения в соответствии с заключенными соглашениями</t>
  </si>
  <si>
    <t>60</t>
  </si>
  <si>
    <t>7564</t>
  </si>
  <si>
    <t>7566</t>
  </si>
  <si>
    <t>7570</t>
  </si>
  <si>
    <t>7577</t>
  </si>
  <si>
    <t>7588</t>
  </si>
  <si>
    <t>7601</t>
  </si>
  <si>
    <t>7604</t>
  </si>
  <si>
    <t>118</t>
  </si>
  <si>
    <t>НАЛОГИ НА СОВОКУПНЫЙ ДОХОД</t>
  </si>
  <si>
    <t>НАЛОГИ НА ИМУЩЕСТВО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</si>
  <si>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</si>
  <si>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</si>
  <si>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19</t>
  </si>
  <si>
    <t>010</t>
  </si>
  <si>
    <t>012</t>
  </si>
  <si>
    <t>100</t>
  </si>
  <si>
    <t>013</t>
  </si>
  <si>
    <t>070</t>
  </si>
  <si>
    <t>241</t>
  </si>
  <si>
    <t>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</si>
  <si>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Реестр источников доходов районного бюджета</t>
  </si>
  <si>
    <t>Нормативы распределения доходов в районный бюджет, %</t>
  </si>
  <si>
    <t>035</t>
  </si>
  <si>
    <t>243</t>
  </si>
  <si>
    <t>995</t>
  </si>
  <si>
    <t>Прочие доходы от оказания платных услуг (работ) получателями средств бюджетов муниципальных районов</t>
  </si>
  <si>
    <t>Управление образования администрации Туруханского района</t>
  </si>
  <si>
    <t>Управление культуры и молодёжной политики администрации Туруханского района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</si>
  <si>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</si>
  <si>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</si>
  <si>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</si>
  <si>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код группы</t>
  </si>
  <si>
    <t>код подгруппы</t>
  </si>
  <si>
    <t>код статьи</t>
  </si>
  <si>
    <t>код подстатьи</t>
  </si>
  <si>
    <t>1</t>
  </si>
  <si>
    <t>8</t>
  </si>
  <si>
    <t>№ строки</t>
  </si>
  <si>
    <t>код элемента</t>
  </si>
  <si>
    <t>0002</t>
  </si>
  <si>
    <t>0622</t>
  </si>
  <si>
    <t>1301</t>
  </si>
  <si>
    <t>1303</t>
  </si>
  <si>
    <t>1305</t>
  </si>
  <si>
    <t>1308</t>
  </si>
  <si>
    <t>410</t>
  </si>
  <si>
    <t>041</t>
  </si>
  <si>
    <t>1295</t>
  </si>
  <si>
    <t>1299</t>
  </si>
  <si>
    <t>07</t>
  </si>
  <si>
    <t>Контрольно-ревизионная комиссия Туруханского района</t>
  </si>
  <si>
    <t>099</t>
  </si>
  <si>
    <t>Наименование главного администратора доходов районного бюджета</t>
  </si>
  <si>
    <t>2</t>
  </si>
  <si>
    <t>3</t>
  </si>
  <si>
    <t>4</t>
  </si>
  <si>
    <t>5</t>
  </si>
  <si>
    <t>6</t>
  </si>
  <si>
    <t>7</t>
  </si>
  <si>
    <t>Код классификации доходов бюджета</t>
  </si>
  <si>
    <t>код главного администратора</t>
  </si>
  <si>
    <t>(тыс. рублей)</t>
  </si>
  <si>
    <t>Наименование кода классификации доходов бюджета</t>
  </si>
  <si>
    <t>код аналитической группы подвида</t>
  </si>
  <si>
    <t>код группы подвида</t>
  </si>
  <si>
    <t>00</t>
  </si>
  <si>
    <t>000</t>
  </si>
  <si>
    <t>0000</t>
  </si>
  <si>
    <t>НАЛОГОВЫЕ И НЕНАЛОГОВЫЕ ДОХОДЫ</t>
  </si>
  <si>
    <t>НАЛОГИ НА ТОВАРЫ (РАБОТЫ, УСЛУГИ), РЕАЛИЗУЕМЫЕ НА ТЕРРИТОРИИ РОССИЙСКОЙ ФЕДЕРАЦИИ</t>
  </si>
  <si>
    <t>03</t>
  </si>
  <si>
    <t>01</t>
  </si>
  <si>
    <t>Акцизы по подакцизным товарам (продукции), производимым на территории Российской Федерации</t>
  </si>
  <si>
    <t>110</t>
  </si>
  <si>
    <t>02</t>
  </si>
  <si>
    <t>ГОСУДАРСТВЕННАЯ ПОШЛИНА</t>
  </si>
  <si>
    <t>08</t>
  </si>
  <si>
    <t>06</t>
  </si>
  <si>
    <t>ДОХОДЫ ОТ ИСПОЛЬЗОВАНИЯ ИМУЩЕСТВА, НАХОДЯЩЕГОСЯ В ГОСУДАРСТВЕННОЙ И МУНИЦИПАЛЬНОЙ СОБСТВЕННОСТИ</t>
  </si>
  <si>
    <t>11</t>
  </si>
  <si>
    <t>120</t>
  </si>
  <si>
    <t>020</t>
  </si>
  <si>
    <t>05</t>
  </si>
  <si>
    <t>030</t>
  </si>
  <si>
    <t>ПЛАТЕЖИ ПРИ ПОЛЬЗОВАНИИ ПРИРОДНЫМИ РЕСУРСАМИ</t>
  </si>
  <si>
    <t>12</t>
  </si>
  <si>
    <t>04</t>
  </si>
  <si>
    <t>ДОХОДЫ ОТ ОКАЗАНИЯ ПЛАТНЫХ УСЛУГ (РАБОТ) И КОМПЕНСАЦИИ ЗАТРАТ ГОСУДАРСТВА</t>
  </si>
  <si>
    <t>13</t>
  </si>
  <si>
    <t>Доходы от оказания платных услуг (работ)</t>
  </si>
  <si>
    <t>130</t>
  </si>
  <si>
    <t>ДОХОДЫ ОТ ПРОДАЖИ МАТЕРИАЛЬНЫХ И НЕМАТЕРИАЛЬНЫХ АКТИВОВ</t>
  </si>
  <si>
    <t>14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</si>
  <si>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</si>
  <si>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430</t>
  </si>
  <si>
    <t>140</t>
  </si>
  <si>
    <t>ШТРАФЫ, САНКЦИИ, ВОЗМЕЩЕНИЕ УЩЕРБА</t>
  </si>
  <si>
    <t>16</t>
  </si>
  <si>
    <t>18</t>
  </si>
  <si>
    <t>30</t>
  </si>
  <si>
    <t>ПРОЧИЕ НЕНАЛОГОВЫЕ ДОХОДЫ</t>
  </si>
  <si>
    <t>17</t>
  </si>
  <si>
    <t>180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</si>
  <si>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</si>
  <si>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</si>
  <si>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29</t>
  </si>
  <si>
    <t>Прочие субсидии бюджетам муниципальных районов</t>
  </si>
  <si>
    <t>Доходы бюджетов муниципальных районов от возврата иными организациями остатков субсидий прошлых лет</t>
  </si>
  <si>
    <t>7412</t>
  </si>
  <si>
    <t>25</t>
  </si>
  <si>
    <t>2844</t>
  </si>
  <si>
    <t>7549</t>
  </si>
  <si>
    <t>40</t>
  </si>
  <si>
    <t>014</t>
  </si>
  <si>
    <t>Иные межбюджетные трансферты</t>
  </si>
  <si>
    <t>9802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</si>
  <si>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</si>
  <si>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7456</t>
  </si>
  <si>
    <t>024</t>
  </si>
  <si>
    <t>999</t>
  </si>
  <si>
    <t>2841</t>
  </si>
  <si>
    <t>2842</t>
  </si>
  <si>
    <t>2843</t>
  </si>
  <si>
    <t>7429</t>
  </si>
  <si>
    <t>7467</t>
  </si>
  <si>
    <t>7409</t>
  </si>
  <si>
    <t>7408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</si>
  <si>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</si>
  <si>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</si>
  <si>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</si>
  <si>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</si>
  <si>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033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</si>
  <si>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</si>
  <si>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</t>
  </si>
  <si>
    <t>Земельный налог с физических лиц, обладающих земельным участком, расположенным в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</si>
  <si>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</si>
  <si>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242</t>
  </si>
  <si>
    <t>1000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</si>
  <si>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</si>
  <si>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Территориальное управление администрации Туруханского района</t>
  </si>
  <si>
    <t>043</t>
  </si>
  <si>
    <t>Плата за негативное воздействие на окружающую среду</t>
  </si>
  <si>
    <t>048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</si>
  <si>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</si>
  <si>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</si>
  <si>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</si>
  <si>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</si>
  <si>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</si>
  <si>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</si>
  <si>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</si>
  <si>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</si>
  <si>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</si>
  <si>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</si>
  <si>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</si>
  <si>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</si>
  <si>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</si>
  <si>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</si>
  <si>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</t>
  </si>
  <si>
    <t>188</t>
  </si>
  <si>
    <t>244</t>
  </si>
  <si>
    <t>250</t>
  </si>
  <si>
    <t>053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</si>
  <si>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</si>
  <si>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</si>
  <si>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09</t>
  </si>
  <si>
    <t>045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</si>
  <si>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</si>
  <si>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</si>
  <si>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</si>
  <si>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7649</t>
  </si>
  <si>
    <t>6000</t>
  </si>
  <si>
    <r>
      <t>20(ГП)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
28(СП)</t>
    </r>
    <r>
      <rPr>
        <vertAlign val="superscript"/>
        <sz val="10"/>
        <rFont val="Times New Roman"/>
        <family val="1"/>
        <charset val="204"/>
      </rPr>
      <t>1</t>
    </r>
  </si>
  <si>
    <t xml:space="preserve">Государственная пошлина по делам, рассматриваемым в судах общей юрисдикции, мировыми судьями
</t>
  </si>
  <si>
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</si>
  <si>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</si>
  <si>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Администрация Туруханского района</t>
  </si>
  <si>
    <t>050</t>
  </si>
  <si>
    <t>35</t>
  </si>
  <si>
    <t>Финансовое управление администрации Туруханского района</t>
  </si>
  <si>
    <t>247</t>
  </si>
  <si>
    <t>Управление ЖКХ и строительства администрации Туруханского района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</si>
  <si>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</si>
  <si>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Федеральная служба по надзору в сфере природопользования</t>
  </si>
  <si>
    <t>Управление Федерального казначейства по Красноярскому краю</t>
  </si>
  <si>
    <t>Федеральная налоговая служба</t>
  </si>
  <si>
    <t>код вида доходов бюджета</t>
  </si>
  <si>
    <t>код подвида доходов бюджета</t>
  </si>
  <si>
    <t>Показатели прогноза доходов бюджета</t>
  </si>
  <si>
    <t>029</t>
  </si>
  <si>
    <t>7514</t>
  </si>
  <si>
    <t>7517</t>
  </si>
  <si>
    <t>7518</t>
  </si>
  <si>
    <t>7519</t>
  </si>
  <si>
    <t>7541</t>
  </si>
  <si>
    <t>7542</t>
  </si>
  <si>
    <t>7543</t>
  </si>
  <si>
    <t>231</t>
  </si>
  <si>
    <t>251</t>
  </si>
  <si>
    <t>261</t>
  </si>
  <si>
    <t>150</t>
  </si>
  <si>
    <t>10</t>
  </si>
  <si>
    <t>20</t>
  </si>
  <si>
    <t>7488</t>
  </si>
  <si>
    <t>0289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</si>
  <si>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</si>
  <si>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</si>
  <si>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</si>
  <si>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</t>
  </si>
  <si>
    <t>45</t>
  </si>
  <si>
    <t>Штрафы, неустойки, пени, уплаченные в случае просрочки исполнения поставщиком (подрядчиком, исполнителем) обязательств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</si>
  <si>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</si>
  <si>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011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</si>
  <si>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</si>
  <si>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</si>
  <si>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</si>
  <si>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Прочие безвозмездные поступления от негосударственных организаций в бюджеты муниципальных районов (Ванкор)</t>
  </si>
  <si>
    <t>20(ГП)1
28(СП)1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</si>
  <si>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</si>
  <si>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</si>
  <si>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439</t>
  </si>
  <si>
    <t>Агентство мировых судей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</si>
  <si>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</si>
  <si>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</si>
  <si>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006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</si>
  <si>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</si>
  <si>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</si>
  <si>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</si>
  <si>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</si>
  <si>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</si>
  <si>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</si>
  <si>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</si>
  <si>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</si>
  <si>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</si>
  <si>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</si>
  <si>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</si>
  <si>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</si>
  <si>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</t>
  </si>
  <si>
    <t>123</t>
  </si>
  <si>
    <t>Министерство внутренних дел Российской Федерации</t>
  </si>
  <si>
    <t>Прочие доходы от компенсации затрат бюджетов муниципальных районов (средства районного бюджета)</t>
  </si>
  <si>
    <t>Доходы от компенсации затрат государства</t>
  </si>
  <si>
    <t>Невыясненные поступления, зачисляемые в бюджеты муниципальных районов</t>
  </si>
  <si>
    <t>304</t>
  </si>
  <si>
    <t>Субсидии в рамках национальных проектов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</si>
  <si>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</si>
  <si>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</si>
  <si>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303</t>
  </si>
  <si>
    <t>Управление делами Губернатора и Правительства Красноярского края</t>
  </si>
  <si>
    <t>2024 год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</si>
  <si>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</si>
  <si>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</si>
  <si>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7540</t>
  </si>
  <si>
    <t>7846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</si>
  <si>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</si>
  <si>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080</t>
  </si>
  <si>
    <t>Прочие доходы от компенсации затрат бюджетов муниципальных районов</t>
  </si>
  <si>
    <t>2025 год</t>
  </si>
  <si>
    <t>5780</t>
  </si>
  <si>
    <t>Прочие межбюджетные трансферты, передаваемые бюджетам муниципальных районов</t>
  </si>
  <si>
    <t>49</t>
  </si>
  <si>
    <t>7418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</si>
  <si>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 </t>
  </si>
  <si>
    <t>Показатели кассовых поступлений 
в 2024 году 
(по состоянию 
на 01.11.2024)</t>
  </si>
  <si>
    <t>Оценка 
2024 года</t>
  </si>
  <si>
    <t>2026 год</t>
  </si>
  <si>
    <t>2027 год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</si>
  <si>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</si>
  <si>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</si>
  <si>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</si>
  <si>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</si>
  <si>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093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</si>
  <si>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</si>
  <si>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</si>
  <si>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103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</si>
  <si>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</t>
  </si>
  <si>
    <t>133</t>
  </si>
  <si>
    <t>7582</t>
  </si>
  <si>
    <t>7583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</si>
  <si>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</si>
  <si>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7448</t>
  </si>
  <si>
    <t>5518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</si>
  <si>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</si>
  <si>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032</t>
  </si>
  <si>
    <t>7685</t>
  </si>
  <si>
    <t>Прочие субсидии бюджетам муниципальных районов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образования")</t>
  </si>
  <si>
    <t>Прочие субсидии бюджетам муниципальных районов (на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</si>
  <si>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7472</t>
  </si>
  <si>
    <t>7607</t>
  </si>
  <si>
    <t>Прочие субсидии бюджетам муниципальных районов (на реализацию муниципальных программ развития субъектов малого и среднего предпринимательства в рамках ведомственного проекта "Развитие субъектов малого и среднего предпринимательства" государственной программы Красноярского края "Развитие малого и среднего предпринимательства и инновационной деятельности"</t>
  </si>
  <si>
    <t>Прочие субсидии бюджетам муниципальных районов (выполнение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ведомственного проекта "Сохранение культурного и исторического наследия" государственной программы Красноярского края "Развитие культуры и туризма")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</si>
  <si>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</si>
  <si>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поддержку отрасли культуры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</si>
  <si>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в рамках комплекса процессных мероприятий "Активная политика занятости населения и социальная поддержка безработных граждан" государственной программы Красноярского края "Содействие занятости населения")</t>
  </si>
  <si>
    <t>Прочие субсидии бюджетам муниципальных районов (на обеспечение развития и укрепления материально-технической базы домов культуры в населенных пунктах с числом жителей до 50 тысяч человек в рамках ведомственного проекта "Развитие искусства и творчества" государственной программы Красноярского края "Развитие культуры и туризма")</t>
  </si>
  <si>
    <t>Межбюджетные трансферты, передаваемые бюджетам муниципальных районов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</si>
  <si>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</si>
  <si>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179</t>
  </si>
  <si>
    <t>Прочие межбюджетные трансферты, передаваемые бюджетам муниципальных районов (на осуществление расходов, связанных с уплатой государственной пошлины, обжалованием судебных актов и исполнением судебных актов, по министерству спорта Красноярского края в рамках непрограммных расходов отдельных органов исполнительной власти).</t>
  </si>
  <si>
    <t>0821</t>
  </si>
  <si>
    <t>Прочие межбюджетные трансферты, передаваемые бюджетам муниципальных районов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 отдельных органов исполнительной власти)</t>
  </si>
  <si>
    <t>0853</t>
  </si>
  <si>
    <t>Прочие субсидии бюджетам муниципальных районов (на поддержку деятельности муниципальных молодежных центров в рамках комплекса процессных мероприятий "Вовлечение молодежи в социальную практику" государственной программы Красноярского края "Молодежь Красноярского края в XXI веке")</t>
  </si>
  <si>
    <t>Прочие субсидии бюджетам муниципальных районов (на комплектование книжных фондов библиотек муниципальных образований Красноярского края в рамках ведомственного проекта "Сохранение культурного и исторического наследия" государственной программы Красноярского края "Развитие культуры и туризма")</t>
  </si>
  <si>
    <t>7641</t>
  </si>
  <si>
    <t>Прочие межбюджетные трансферты, передаваемые бюджетам муниципальных районов (на осуществление расходов, направленных на реализацию мероприятий по поддержке местных инициатив, в рамках ведомственного проекта "Вовлечение населения в решение вопросов местного значения" государственной программы Красноярского края "Содействие развитию местного самоуправления")</t>
  </si>
  <si>
    <t>7744</t>
  </si>
  <si>
    <t>Прочие межбюджетные трансферты, передаваемые бюджетам муниципальных районов (в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ведомственного проекта "Стимулирование органов местного самоуправления муниципальных образований к повышению эффективности деятельности" государственной программы Красноярского края "Содействие развитию местного самоуправления"</t>
  </si>
  <si>
    <t>Доходы бюжетов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</si>
  <si>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7466</t>
  </si>
  <si>
    <t>Прочие субсидии бюджетам муниципальных районов (на подготовку документов территориального планирова-ния и градостроительного зонирования (внесение в них изменений), на разработку документации по планировке территории в рамках ведомственного проекта "Стимулирование жилищного строительства" государственной программы Красноярского края "Создание условий для обеспечения доступным и комфортным жильем граждан").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</si>
  <si>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образования")</t>
  </si>
  <si>
    <t>Прочие субсидии бюджетам муниципальных районов (на организацию туристско-рекреационных зон на территории края в рамках ведомственного проекта "Развитие туристской индустрии" государственной программы Красноярского края "Развитие культу-ры и туризма")</t>
  </si>
  <si>
    <t>7480</t>
  </si>
  <si>
    <t>Субвенции бюджетам муниципальных районов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"Повышение качества и доступности социальных услуг" государственной программы Красноярского края "Развитие системы социальной поддержки граждан")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</si>
  <si>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единовременной компенсационной выплаты для подготовки к промысловому сезону охотникам (рыбакам) сезонным из числа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</si>
  <si>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края от 25 ноября 2010 года № 11-5343, за полученные товарно-материальные ценности, строительные и отделочные материалы для строительства индивидуального жилого дома,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</si>
  <si>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охотникам (рыбакам) промысловым из числа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</si>
  <si>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ежемесячных компенсационных выплат оленеводам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</si>
  <si>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</si>
  <si>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"Обеспечение отдыха и оздоровления детей" государственной программы Красноярского края "Развитие образования")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</si>
  <si>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</si>
  <si>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7645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</si>
  <si>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</si>
  <si>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власти)</t>
  </si>
  <si>
    <t>Прочие субсидии бюджетам муниципальных районов (расположенных на территории Арктической зоны Российской Федерации, на улучшение услуг связи в рамках ведомственного проекта "Цифровая трансформация" государственной программы Красноярского края "Развитие информационного общества")</t>
  </si>
  <si>
    <t>Субвенции бюджетам муниципальных районов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"Выполнение государственных обязательств по улучшению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граждан")</t>
  </si>
  <si>
    <t>Субвенции бюджетам муниципальных районов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</si>
  <si>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комплекса процессных мероприятий "Обеспечение реализации государственной программы и прочие мероприятия"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продовольствия")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</si>
  <si>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"Обеспечение охраны окружающей среды, природных комплексов и объектов, сохранение биологического разнообразия" государственной программы Красноярского края "Охрана окружающей среды, воспроизводство природных ресурсов")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</si>
  <si>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"Создание условий для развития архивного дела" государственной программы Красноярского края "Развитие культуры и туризма")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</si>
  <si>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деятельности органа местного самоуправления, обеспечивающего решение вопросов обеспечения гарантий прав малочисленных народов (в соответствии с Законом края от 1 декабря 2011 года № 13-6668), в рамках комплекса процессных мероприятий "Обеспечение реализации государственной программы и прочие мероприятия"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</si>
  <si>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ежемесячных компенсационных выплат охотникам (рыбакам) промысловым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</si>
  <si>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</si>
  <si>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за счет средств краевого бюджета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</si>
  <si>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оленеводам из числа малочисленных народов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</si>
  <si>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обеспечение детей из числа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</si>
  <si>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значимых мероприятий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малочисленных народов в социально значимых мероприятиях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</si>
  <si>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лицам из числа малочисленных народов, проживающим в местах традиционного проживания и традиционной хозяйственной деятельности малочисленных народов, а также лицам, указанным в пункте 3 статьи 3 Закона края от 25 ноября 2010 года № 11-5343, являющимся родителями новорожденных детей, комплектов для новорожденных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</si>
  <si>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значимого мероприятия малочисленных народов (День оленевода)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</si>
  <si>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"Развитие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числа" государственной программы Красноярского края "Развитие образования")</t>
  </si>
  <si>
    <t>Субвенции бюджетам муниципальных районов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</si>
  <si>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</si>
  <si>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Субвенции бюджетам муниципальных районов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</si>
  <si>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Субвенции бюджетам муниципальных районов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"Обеспечение доступности платы граждан"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эффективности")</t>
  </si>
  <si>
    <t>Субвенции бюджетам муниципальных районов на выполнение передаваемых полномочий субъектов Российской Федерации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комплекса процессных мероприятий "Обеспечение реализации мероприятий в сфере энергетики"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эффективности")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</si>
  <si>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</si>
  <si>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Субвенции бюджетам муниципальных районов на выполнение передаваемых полномочий субъектов Российской Федерации (на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16-4081), в рамках комплекса процессных мероприятий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финансами")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</si>
  <si>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отдельных органов исполнительной власти)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</si>
  <si>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"Обеспечение отдыха и оздоровления детей" государственной программы Красноярского края "Развитие образования")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</si>
  <si>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"Выполнение государственных обязательств по улучшению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граждан")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</si>
  <si>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</si>
  <si>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</si>
  <si>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фе-деральных судов общей юрисдикции в Российской Федерации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</si>
  <si>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</si>
  <si>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муниципальных районов на поддержку отрасли культуры</t>
  </si>
  <si>
    <t>Прочие межбюджетные трансферты, передаваемые бюджетам муниципальных районов (на обеспечение первичных мер пожарной безопасности в рамках ведомственного проекта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населения")</t>
  </si>
  <si>
    <t>Прочие межбюджетные трансферты, передаваемые бюджетам муниципальных районов (на поддержку физкультурно-спортивных клубов по месту жительства в рамках ведомственного проекта "Развитие физической культуры и массового спорта" государственной программы Красноярского края "Развитие физической культуры и спорта")</t>
  </si>
  <si>
    <t>Возврат прочих остатков субсидий, субвенций и иных межбюджетных трансфертов , имеющих целевое назначение, прошлых лет из бюджетов муниципальных районов</t>
  </si>
  <si>
    <t>Территориальное управление   администрации Туруханского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</si>
</sst>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"/>
    <numFmt numFmtId="166" formatCode="#,##0.0000"/>
    <numFmt numFmtId="167" formatCode="?"/>
    <numFmt numFmtId="168" formatCode="#,##0.0000\ &quot;₽&quot;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</font>
    <font>
      <vertAlign val="superscript"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1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23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87">
    <xf numFmtId="0" fontId="0" fillId="0" borderId="0" xfId="0"/>
    <xf numFmtId="0" fontId="20" fillId="33" borderId="0" xfId="0" applyFont="1" applyFill="1" applyAlignment="1">
      <alignment horizontal="center" wrapText="1"/>
    </xf>
    <xf numFmtId="0" fontId="19" fillId="33" borderId="10" xfId="0" applyFont="1" applyFill="1" applyBorder="1" applyAlignment="1">
      <alignment horizontal="center" wrapText="1"/>
    </xf>
    <xf numFmtId="165" fontId="19" fillId="33" borderId="11" xfId="0" applyNumberFormat="1" applyFont="1" applyFill="1" applyBorder="1" applyAlignment="1">
      <alignment horizontal="center" vertical="center"/>
    </xf>
    <xf numFmtId="165" fontId="20" fillId="33" borderId="11" xfId="0" applyNumberFormat="1" applyFont="1" applyFill="1" applyBorder="1" applyAlignment="1">
      <alignment horizontal="center" vertical="center" wrapText="1"/>
    </xf>
    <xf numFmtId="165" fontId="20" fillId="33" borderId="11" xfId="0" applyNumberFormat="1" applyFont="1" applyFill="1" applyBorder="1" applyAlignment="1">
      <alignment horizontal="center" vertical="center"/>
    </xf>
    <xf numFmtId="0" fontId="20" fillId="33" borderId="0" xfId="0" applyFont="1" applyFill="1" applyAlignment="1">
      <alignment horizontal="center"/>
    </xf>
    <xf numFmtId="0" fontId="20" fillId="33" borderId="11" xfId="0" applyFont="1" applyFill="1" applyBorder="1" applyAlignment="1">
      <alignment horizontal="center" vertical="top"/>
    </xf>
    <xf numFmtId="0" fontId="19" fillId="33" borderId="0" xfId="0" quotePrefix="1" applyFont="1" applyFill="1" applyAlignment="1">
      <alignment horizontal="center" wrapText="1"/>
    </xf>
    <xf numFmtId="0" fontId="19" fillId="33" borderId="11" xfId="0" quotePrefix="1" applyFont="1" applyFill="1" applyBorder="1" applyAlignment="1">
      <alignment horizontal="center" vertical="center" textRotation="90" wrapText="1"/>
    </xf>
    <xf numFmtId="0" fontId="19" fillId="33" borderId="11" xfId="0" applyFont="1" applyFill="1" applyBorder="1" applyAlignment="1">
      <alignment horizontal="center" vertical="top"/>
    </xf>
    <xf numFmtId="49" fontId="20" fillId="33" borderId="11" xfId="0" applyNumberFormat="1" applyFont="1" applyFill="1" applyBorder="1" applyAlignment="1">
      <alignment horizontal="center" vertical="top"/>
    </xf>
    <xf numFmtId="0" fontId="20" fillId="33" borderId="11" xfId="0" applyFont="1" applyFill="1" applyBorder="1" applyAlignment="1">
      <alignment horizontal="center" vertical="top" wrapText="1"/>
    </xf>
    <xf numFmtId="49" fontId="19" fillId="33" borderId="11" xfId="0" applyNumberFormat="1" applyFont="1" applyFill="1" applyBorder="1" applyAlignment="1">
      <alignment horizontal="center" vertical="top"/>
    </xf>
    <xf numFmtId="164" fontId="20" fillId="33" borderId="11" xfId="0" applyNumberFormat="1" applyFont="1" applyFill="1" applyBorder="1" applyAlignment="1">
      <alignment horizontal="center" vertical="top"/>
    </xf>
    <xf numFmtId="164" fontId="20" fillId="33" borderId="0" xfId="0" applyNumberFormat="1" applyFont="1" applyFill="1" applyAlignment="1">
      <alignment horizontal="center"/>
    </xf>
    <xf numFmtId="3" fontId="20" fillId="33" borderId="0" xfId="0" applyNumberFormat="1" applyFont="1" applyFill="1" applyAlignment="1">
      <alignment horizontal="center"/>
    </xf>
    <xf numFmtId="164" fontId="20" fillId="33" borderId="11" xfId="0" applyNumberFormat="1" applyFont="1" applyFill="1" applyBorder="1" applyAlignment="1">
      <alignment horizontal="center" vertical="center"/>
    </xf>
    <xf numFmtId="164" fontId="19" fillId="33" borderId="11" xfId="0" applyNumberFormat="1" applyFont="1" applyFill="1" applyBorder="1" applyAlignment="1">
      <alignment horizontal="center" vertical="center"/>
    </xf>
    <xf numFmtId="0" fontId="19" fillId="33" borderId="0" xfId="0" applyFont="1" applyFill="1" applyAlignment="1">
      <alignment horizontal="center"/>
    </xf>
    <xf numFmtId="164" fontId="19" fillId="33" borderId="0" xfId="0" applyNumberFormat="1" applyFont="1" applyFill="1" applyAlignment="1">
      <alignment horizontal="center"/>
    </xf>
    <xf numFmtId="3" fontId="19" fillId="33" borderId="0" xfId="0" applyNumberFormat="1" applyFont="1" applyFill="1" applyAlignment="1">
      <alignment horizontal="center"/>
    </xf>
    <xf numFmtId="0" fontId="20" fillId="33" borderId="10" xfId="0" applyFont="1" applyFill="1" applyBorder="1" applyAlignment="1">
      <alignment horizontal="center" wrapText="1"/>
    </xf>
    <xf numFmtId="165" fontId="19" fillId="33" borderId="11" xfId="0" applyNumberFormat="1" applyFont="1" applyFill="1" applyBorder="1" applyAlignment="1">
      <alignment horizontal="center" vertical="center" wrapText="1"/>
    </xf>
    <xf numFmtId="165" fontId="19" fillId="33" borderId="12" xfId="0" applyNumberFormat="1" applyFont="1" applyFill="1" applyBorder="1" applyAlignment="1">
      <alignment horizontal="center" vertical="center"/>
    </xf>
    <xf numFmtId="165" fontId="24" fillId="33" borderId="0" xfId="0" applyNumberFormat="1" applyFont="1" applyFill="1" applyAlignment="1">
      <alignment horizontal="right" vertical="center" wrapText="1"/>
    </xf>
    <xf numFmtId="165" fontId="20" fillId="33" borderId="0" xfId="0" applyNumberFormat="1" applyFont="1" applyFill="1" applyAlignment="1">
      <alignment horizontal="center"/>
    </xf>
    <xf numFmtId="49" fontId="19" fillId="33" borderId="0" xfId="0" quotePrefix="1" applyNumberFormat="1" applyFont="1" applyFill="1" applyAlignment="1">
      <alignment horizontal="center" wrapText="1"/>
    </xf>
    <xf numFmtId="0" fontId="19" fillId="33" borderId="0" xfId="0" applyFont="1" applyFill="1" applyAlignment="1">
      <alignment horizontal="center" wrapText="1"/>
    </xf>
    <xf numFmtId="164" fontId="19" fillId="33" borderId="0" xfId="0" applyNumberFormat="1" applyFont="1" applyFill="1" applyAlignment="1">
      <alignment horizontal="center" wrapText="1"/>
    </xf>
    <xf numFmtId="49" fontId="19" fillId="33" borderId="11" xfId="0" quotePrefix="1" applyNumberFormat="1" applyFont="1" applyFill="1" applyBorder="1" applyAlignment="1">
      <alignment horizontal="center" vertical="center" textRotation="90" wrapText="1"/>
    </xf>
    <xf numFmtId="49" fontId="19" fillId="33" borderId="11" xfId="0" applyNumberFormat="1" applyFont="1" applyFill="1" applyBorder="1" applyAlignment="1">
      <alignment horizontal="center" vertical="center" textRotation="90" wrapText="1"/>
    </xf>
    <xf numFmtId="49" fontId="19" fillId="33" borderId="11" xfId="0" applyNumberFormat="1" applyFont="1" applyFill="1" applyBorder="1" applyAlignment="1">
      <alignment horizontal="center" vertical="center" wrapText="1"/>
    </xf>
    <xf numFmtId="165" fontId="19" fillId="33" borderId="0" xfId="0" applyNumberFormat="1" applyFont="1" applyFill="1" applyAlignment="1">
      <alignment horizontal="center" vertical="center"/>
    </xf>
    <xf numFmtId="0" fontId="20" fillId="33" borderId="11" xfId="0" applyFont="1" applyFill="1" applyBorder="1" applyAlignment="1">
      <alignment vertical="top" wrapText="1"/>
    </xf>
    <xf numFmtId="166" fontId="20" fillId="33" borderId="11" xfId="0" applyNumberFormat="1" applyFont="1" applyFill="1" applyBorder="1" applyAlignment="1">
      <alignment horizontal="center" vertical="center"/>
    </xf>
    <xf numFmtId="49" fontId="20" fillId="33" borderId="0" xfId="0" applyNumberFormat="1" applyFont="1" applyFill="1" applyAlignment="1">
      <alignment horizontal="center"/>
    </xf>
    <xf numFmtId="165" fontId="20" fillId="34" borderId="11" xfId="0" applyNumberFormat="1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 wrapText="1"/>
    </xf>
    <xf numFmtId="4" fontId="20" fillId="33" borderId="0" xfId="0" applyNumberFormat="1" applyFont="1" applyFill="1" applyAlignment="1">
      <alignment horizontal="center"/>
    </xf>
    <xf numFmtId="2" fontId="19" fillId="33" borderId="0" xfId="0" applyNumberFormat="1" applyFont="1" applyFill="1" applyAlignment="1">
      <alignment horizontal="center" wrapText="1"/>
    </xf>
    <xf numFmtId="2" fontId="20" fillId="33" borderId="0" xfId="0" applyNumberFormat="1" applyFont="1" applyFill="1" applyAlignment="1">
      <alignment horizontal="center"/>
    </xf>
    <xf numFmtId="2" fontId="19" fillId="33" borderId="0" xfId="0" applyNumberFormat="1" applyFont="1" applyFill="1" applyAlignment="1">
      <alignment horizontal="center"/>
    </xf>
    <xf numFmtId="2" fontId="24" fillId="33" borderId="0" xfId="0" applyNumberFormat="1" applyFont="1" applyFill="1" applyAlignment="1">
      <alignment horizontal="right" vertical="center" wrapText="1"/>
    </xf>
    <xf numFmtId="49" fontId="19" fillId="33" borderId="0" xfId="0" applyNumberFormat="1" applyFont="1" applyFill="1" applyAlignment="1">
      <alignment horizontal="center"/>
    </xf>
    <xf numFmtId="165" fontId="20" fillId="33" borderId="11" xfId="37" applyNumberFormat="1" applyFont="1" applyFill="1" applyBorder="1" applyAlignment="1">
      <alignment horizontal="center" vertical="center" wrapText="1"/>
    </xf>
    <xf numFmtId="165" fontId="20" fillId="33" borderId="25" xfId="0" applyNumberFormat="1" applyFont="1" applyFill="1" applyBorder="1" applyAlignment="1">
      <alignment horizontal="center" vertical="center" wrapText="1"/>
    </xf>
    <xf numFmtId="0" fontId="20" fillId="33" borderId="0" xfId="0" applyFont="1" applyFill="1" applyAlignment="1">
      <alignment horizontal="center" vertical="top" wrapText="1"/>
    </xf>
    <xf numFmtId="167" fontId="20" fillId="33" borderId="0" xfId="0" applyNumberFormat="1" applyFont="1" applyFill="1" applyAlignment="1">
      <alignment horizontal="center" vertical="center" wrapText="1"/>
    </xf>
    <xf numFmtId="167" fontId="20" fillId="33" borderId="26" xfId="0" applyNumberFormat="1" applyFont="1" applyFill="1" applyBorder="1" applyAlignment="1">
      <alignment horizontal="center" vertical="center" wrapText="1"/>
    </xf>
    <xf numFmtId="167" fontId="20" fillId="33" borderId="11" xfId="0" applyNumberFormat="1" applyFont="1" applyFill="1" applyBorder="1" applyAlignment="1">
      <alignment horizontal="center" vertical="center" wrapText="1"/>
    </xf>
    <xf numFmtId="167" fontId="19" fillId="33" borderId="15" xfId="0" applyNumberFormat="1" applyFont="1" applyFill="1" applyBorder="1" applyAlignment="1">
      <alignment horizontal="center" vertical="center" wrapText="1"/>
    </xf>
    <xf numFmtId="167" fontId="19" fillId="33" borderId="11" xfId="0" applyNumberFormat="1" applyFont="1" applyFill="1" applyBorder="1" applyAlignment="1">
      <alignment horizontal="center" vertical="center" wrapText="1"/>
    </xf>
    <xf numFmtId="168" fontId="20" fillId="33" borderId="0" xfId="0" applyNumberFormat="1" applyFont="1" applyFill="1" applyAlignment="1">
      <alignment horizontal="center"/>
    </xf>
    <xf numFmtId="0" fontId="19" fillId="33" borderId="11" xfId="0" applyFont="1" applyFill="1" applyBorder="1" applyAlignment="1">
      <alignment horizontal="center" vertical="top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1" xfId="0" quotePrefix="1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textRotation="90" wrapText="1"/>
    </xf>
    <xf numFmtId="165" fontId="20" fillId="33" borderId="13" xfId="0" applyNumberFormat="1" applyFont="1" applyFill="1" applyBorder="1" applyAlignment="1">
      <alignment horizontal="center" vertical="center" wrapText="1"/>
    </xf>
    <xf numFmtId="165" fontId="20" fillId="33" borderId="11" xfId="0" applyNumberFormat="1" applyFont="1" applyFill="1" applyBorder="1" applyAlignment="1" applyProtection="1">
      <alignment horizontal="center" vertical="center" wrapText="1"/>
    </xf>
    <xf numFmtId="165" fontId="20" fillId="33" borderId="27" xfId="0" applyNumberFormat="1" applyFont="1" applyFill="1" applyBorder="1" applyAlignment="1">
      <alignment horizontal="center" vertical="center" wrapText="1"/>
    </xf>
    <xf numFmtId="165" fontId="20" fillId="33" borderId="15" xfId="0" applyNumberFormat="1" applyFont="1" applyFill="1" applyBorder="1" applyAlignment="1">
      <alignment horizontal="center" vertical="center" wrapText="1"/>
    </xf>
    <xf numFmtId="165" fontId="27" fillId="33" borderId="11" xfId="37" applyNumberFormat="1" applyFont="1" applyFill="1" applyBorder="1" applyAlignment="1">
      <alignment horizontal="center" vertical="center" wrapText="1"/>
    </xf>
    <xf numFmtId="165" fontId="27" fillId="33" borderId="24" xfId="37" applyNumberFormat="1" applyFont="1" applyFill="1" applyBorder="1" applyAlignment="1">
      <alignment horizontal="center" vertical="center" wrapText="1"/>
    </xf>
    <xf numFmtId="49" fontId="20" fillId="33" borderId="11" xfId="0" applyNumberFormat="1" applyFont="1" applyFill="1" applyBorder="1" applyAlignment="1">
      <alignment horizontal="center" vertical="center" wrapText="1"/>
    </xf>
    <xf numFmtId="49" fontId="20" fillId="33" borderId="11" xfId="0" applyNumberFormat="1" applyFont="1" applyFill="1" applyBorder="1" applyAlignment="1">
      <alignment horizontal="center" vertical="top" wrapText="1"/>
    </xf>
    <xf numFmtId="49" fontId="19" fillId="33" borderId="13" xfId="0" applyNumberFormat="1" applyFont="1" applyFill="1" applyBorder="1" applyAlignment="1">
      <alignment horizontal="center" vertical="center" wrapText="1"/>
    </xf>
    <xf numFmtId="167" fontId="19" fillId="33" borderId="13" xfId="0" applyNumberFormat="1" applyFont="1" applyFill="1" applyBorder="1" applyAlignment="1">
      <alignment horizontal="center" vertical="center" wrapText="1"/>
    </xf>
    <xf numFmtId="167" fontId="20" fillId="33" borderId="15" xfId="0" applyNumberFormat="1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top" wrapText="1"/>
    </xf>
    <xf numFmtId="0" fontId="20" fillId="33" borderId="14" xfId="0" applyFont="1" applyFill="1" applyBorder="1" applyAlignment="1">
      <alignment horizontal="center" vertical="top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1" xfId="0" quotePrefix="1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center" wrapText="1"/>
    </xf>
    <xf numFmtId="0" fontId="19" fillId="33" borderId="11" xfId="0" applyFont="1" applyFill="1" applyBorder="1" applyAlignment="1">
      <alignment horizontal="center" vertical="center" textRotation="90" wrapText="1"/>
    </xf>
    <xf numFmtId="0" fontId="19" fillId="33" borderId="19" xfId="0" applyFont="1" applyFill="1" applyBorder="1" applyAlignment="1">
      <alignment horizontal="center" vertical="center" wrapText="1"/>
    </xf>
    <xf numFmtId="0" fontId="0" fillId="33" borderId="20" xfId="0" applyFill="1" applyBorder="1" applyAlignment="1">
      <alignment horizontal="center" wrapText="1"/>
    </xf>
    <xf numFmtId="0" fontId="0" fillId="33" borderId="21" xfId="0" applyFill="1" applyBorder="1" applyAlignment="1">
      <alignment horizontal="center" wrapText="1"/>
    </xf>
    <xf numFmtId="0" fontId="0" fillId="33" borderId="22" xfId="0" applyFill="1" applyBorder="1" applyAlignment="1">
      <alignment horizontal="center" wrapText="1"/>
    </xf>
    <xf numFmtId="0" fontId="0" fillId="33" borderId="10" xfId="0" applyFill="1" applyBorder="1" applyAlignment="1">
      <alignment horizontal="center" wrapText="1"/>
    </xf>
    <xf numFmtId="0" fontId="0" fillId="33" borderId="23" xfId="0" applyFill="1" applyBorder="1" applyAlignment="1">
      <alignment horizontal="center" wrapText="1"/>
    </xf>
    <xf numFmtId="0" fontId="19" fillId="33" borderId="16" xfId="0" applyFont="1" applyFill="1" applyBorder="1" applyAlignment="1">
      <alignment horizontal="center" vertical="center" wrapText="1"/>
    </xf>
    <xf numFmtId="0" fontId="0" fillId="33" borderId="17" xfId="0" applyFill="1" applyBorder="1" applyAlignment="1">
      <alignment horizontal="center" wrapText="1"/>
    </xf>
    <xf numFmtId="0" fontId="0" fillId="33" borderId="18" xfId="0" applyFill="1" applyBorder="1" applyAlignment="1">
      <alignment horizontal="center" wrapText="1"/>
    </xf>
    <xf numFmtId="0" fontId="19" fillId="33" borderId="11" xfId="0" applyFont="1" applyFill="1" applyBorder="1" applyAlignment="1">
      <alignment horizontal="center" vertical="top" wrapText="1"/>
    </xf>
    <xf numFmtId="49" fontId="19" fillId="33" borderId="11" xfId="0" applyNumberFormat="1" applyFont="1" applyFill="1" applyBorder="1" applyAlignment="1">
      <alignment horizontal="center" vertical="center" wrapText="1"/>
    </xf>
    <xf numFmtId="49" fontId="19" fillId="33" borderId="11" xfId="0" applyNumberFormat="1" applyFont="1" applyFill="1" applyBorder="1" applyAlignment="1">
      <alignment horizontal="center" vertical="center" textRotation="90" wrapText="1"/>
    </xf>
  </cellXfs>
  <cellStyles count="44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_Лист1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usernames" Target="revisions/userNames1.xml"/></Relationships>
</file>

<file path=xl/revisions/_rels/revisionHeaders.xml.rels><?xml version="1.0" encoding="UTF-8" standalone="yes"?>
<Relationships xmlns="http://schemas.openxmlformats.org/package/2006/relationships"><Relationship Id="rId671" Type="http://schemas.openxmlformats.org/officeDocument/2006/relationships/revisionLog" Target="revisionLog244.xml"/><Relationship Id="rId727" Type="http://schemas.openxmlformats.org/officeDocument/2006/relationships/revisionLog" Target="revisionLog300.xml"/><Relationship Id="rId769" Type="http://schemas.openxmlformats.org/officeDocument/2006/relationships/revisionLog" Target="revisionLog342.xml"/><Relationship Id="rId531" Type="http://schemas.openxmlformats.org/officeDocument/2006/relationships/revisionLog" Target="revisionLog104.xml"/><Relationship Id="rId573" Type="http://schemas.openxmlformats.org/officeDocument/2006/relationships/revisionLog" Target="revisionLog146.xml"/><Relationship Id="rId629" Type="http://schemas.openxmlformats.org/officeDocument/2006/relationships/revisionLog" Target="revisionLog202.xml"/><Relationship Id="rId780" Type="http://schemas.openxmlformats.org/officeDocument/2006/relationships/revisionLog" Target="revisionLog353.xml"/><Relationship Id="rId433" Type="http://schemas.openxmlformats.org/officeDocument/2006/relationships/revisionLog" Target="revisionLog6.xml"/><Relationship Id="rId836" Type="http://schemas.openxmlformats.org/officeDocument/2006/relationships/revisionLog" Target="revisionLog409.xml"/><Relationship Id="rId878" Type="http://schemas.openxmlformats.org/officeDocument/2006/relationships/revisionLog" Target="revisionLog455.xml"/><Relationship Id="rId475" Type="http://schemas.openxmlformats.org/officeDocument/2006/relationships/revisionLog" Target="revisionLog48.xml"/><Relationship Id="rId640" Type="http://schemas.openxmlformats.org/officeDocument/2006/relationships/revisionLog" Target="revisionLog213.xml"/><Relationship Id="rId682" Type="http://schemas.openxmlformats.org/officeDocument/2006/relationships/revisionLog" Target="revisionLog255.xml"/><Relationship Id="rId738" Type="http://schemas.openxmlformats.org/officeDocument/2006/relationships/revisionLog" Target="revisionLog311.xml"/><Relationship Id="rId903" Type="http://schemas.openxmlformats.org/officeDocument/2006/relationships/revisionLog" Target="revisionLog480.xml"/><Relationship Id="rId500" Type="http://schemas.openxmlformats.org/officeDocument/2006/relationships/revisionLog" Target="revisionLog73.xml"/><Relationship Id="rId542" Type="http://schemas.openxmlformats.org/officeDocument/2006/relationships/revisionLog" Target="revisionLog115.xml"/><Relationship Id="rId584" Type="http://schemas.openxmlformats.org/officeDocument/2006/relationships/revisionLog" Target="revisionLog157.xml"/><Relationship Id="rId805" Type="http://schemas.openxmlformats.org/officeDocument/2006/relationships/revisionLog" Target="revisionLog378.xml"/><Relationship Id="rId791" Type="http://schemas.openxmlformats.org/officeDocument/2006/relationships/revisionLog" Target="revisionLog364.xml"/><Relationship Id="rId847" Type="http://schemas.openxmlformats.org/officeDocument/2006/relationships/revisionLog" Target="revisionLog420.xml"/><Relationship Id="rId889" Type="http://schemas.openxmlformats.org/officeDocument/2006/relationships/revisionLog" Target="revisionLog466.xml"/><Relationship Id="rId444" Type="http://schemas.openxmlformats.org/officeDocument/2006/relationships/revisionLog" Target="revisionLog17.xml"/><Relationship Id="rId486" Type="http://schemas.openxmlformats.org/officeDocument/2006/relationships/revisionLog" Target="revisionLog59.xml"/><Relationship Id="rId651" Type="http://schemas.openxmlformats.org/officeDocument/2006/relationships/revisionLog" Target="revisionLog224.xml"/><Relationship Id="rId693" Type="http://schemas.openxmlformats.org/officeDocument/2006/relationships/revisionLog" Target="revisionLog266.xml"/><Relationship Id="rId707" Type="http://schemas.openxmlformats.org/officeDocument/2006/relationships/revisionLog" Target="revisionLog280.xml"/><Relationship Id="rId749" Type="http://schemas.openxmlformats.org/officeDocument/2006/relationships/revisionLog" Target="revisionLog322.xml"/><Relationship Id="rId511" Type="http://schemas.openxmlformats.org/officeDocument/2006/relationships/revisionLog" Target="revisionLog84.xml"/><Relationship Id="rId553" Type="http://schemas.openxmlformats.org/officeDocument/2006/relationships/revisionLog" Target="revisionLog126.xml"/><Relationship Id="rId609" Type="http://schemas.openxmlformats.org/officeDocument/2006/relationships/revisionLog" Target="revisionLog182.xml"/><Relationship Id="rId760" Type="http://schemas.openxmlformats.org/officeDocument/2006/relationships/revisionLog" Target="revisionLog333.xml"/><Relationship Id="rId595" Type="http://schemas.openxmlformats.org/officeDocument/2006/relationships/revisionLog" Target="revisionLog168.xml"/><Relationship Id="rId816" Type="http://schemas.openxmlformats.org/officeDocument/2006/relationships/revisionLog" Target="revisionLog389.xml"/><Relationship Id="rId858" Type="http://schemas.openxmlformats.org/officeDocument/2006/relationships/revisionLog" Target="revisionLog435.xml"/><Relationship Id="rId455" Type="http://schemas.openxmlformats.org/officeDocument/2006/relationships/revisionLog" Target="revisionLog28.xml"/><Relationship Id="rId497" Type="http://schemas.openxmlformats.org/officeDocument/2006/relationships/revisionLog" Target="revisionLog70.xml"/><Relationship Id="rId620" Type="http://schemas.openxmlformats.org/officeDocument/2006/relationships/revisionLog" Target="revisionLog193.xml"/><Relationship Id="rId662" Type="http://schemas.openxmlformats.org/officeDocument/2006/relationships/revisionLog" Target="revisionLog235.xml"/><Relationship Id="rId718" Type="http://schemas.openxmlformats.org/officeDocument/2006/relationships/revisionLog" Target="revisionLog291.xml"/><Relationship Id="rId522" Type="http://schemas.openxmlformats.org/officeDocument/2006/relationships/revisionLog" Target="revisionLog95.xml"/><Relationship Id="rId564" Type="http://schemas.openxmlformats.org/officeDocument/2006/relationships/revisionLog" Target="revisionLog137.xml"/><Relationship Id="rId771" Type="http://schemas.openxmlformats.org/officeDocument/2006/relationships/revisionLog" Target="revisionLog344.xml"/><Relationship Id="rId827" Type="http://schemas.openxmlformats.org/officeDocument/2006/relationships/revisionLog" Target="revisionLog400.xml"/><Relationship Id="rId869" Type="http://schemas.openxmlformats.org/officeDocument/2006/relationships/revisionLog" Target="revisionLog446.xml"/><Relationship Id="rId424" Type="http://schemas.openxmlformats.org/officeDocument/2006/relationships/revisionLog" Target="revisionLog424.xml"/><Relationship Id="rId466" Type="http://schemas.openxmlformats.org/officeDocument/2006/relationships/revisionLog" Target="revisionLog39.xml"/><Relationship Id="rId631" Type="http://schemas.openxmlformats.org/officeDocument/2006/relationships/revisionLog" Target="revisionLog204.xml"/><Relationship Id="rId673" Type="http://schemas.openxmlformats.org/officeDocument/2006/relationships/revisionLog" Target="revisionLog246.xml"/><Relationship Id="rId729" Type="http://schemas.openxmlformats.org/officeDocument/2006/relationships/revisionLog" Target="revisionLog302.xml"/><Relationship Id="rId880" Type="http://schemas.openxmlformats.org/officeDocument/2006/relationships/revisionLog" Target="revisionLog457.xml"/><Relationship Id="rId533" Type="http://schemas.openxmlformats.org/officeDocument/2006/relationships/revisionLog" Target="revisionLog106.xml"/><Relationship Id="rId575" Type="http://schemas.openxmlformats.org/officeDocument/2006/relationships/revisionLog" Target="revisionLog148.xml"/><Relationship Id="rId740" Type="http://schemas.openxmlformats.org/officeDocument/2006/relationships/revisionLog" Target="revisionLog313.xml"/><Relationship Id="rId782" Type="http://schemas.openxmlformats.org/officeDocument/2006/relationships/revisionLog" Target="revisionLog355.xml"/><Relationship Id="rId838" Type="http://schemas.openxmlformats.org/officeDocument/2006/relationships/revisionLog" Target="revisionLog411.xml"/><Relationship Id="rId435" Type="http://schemas.openxmlformats.org/officeDocument/2006/relationships/revisionLog" Target="revisionLog8.xml"/><Relationship Id="rId477" Type="http://schemas.openxmlformats.org/officeDocument/2006/relationships/revisionLog" Target="revisionLog50.xml"/><Relationship Id="rId600" Type="http://schemas.openxmlformats.org/officeDocument/2006/relationships/revisionLog" Target="revisionLog173.xml"/><Relationship Id="rId642" Type="http://schemas.openxmlformats.org/officeDocument/2006/relationships/revisionLog" Target="revisionLog215.xml"/><Relationship Id="rId684" Type="http://schemas.openxmlformats.org/officeDocument/2006/relationships/revisionLog" Target="revisionLog257.xml"/><Relationship Id="rId502" Type="http://schemas.openxmlformats.org/officeDocument/2006/relationships/revisionLog" Target="revisionLog75.xml"/><Relationship Id="rId891" Type="http://schemas.openxmlformats.org/officeDocument/2006/relationships/revisionLog" Target="revisionLog468.xml"/><Relationship Id="rId544" Type="http://schemas.openxmlformats.org/officeDocument/2006/relationships/revisionLog" Target="revisionLog117.xml"/><Relationship Id="rId586" Type="http://schemas.openxmlformats.org/officeDocument/2006/relationships/revisionLog" Target="revisionLog159.xml"/><Relationship Id="rId751" Type="http://schemas.openxmlformats.org/officeDocument/2006/relationships/revisionLog" Target="revisionLog324.xml"/><Relationship Id="rId793" Type="http://schemas.openxmlformats.org/officeDocument/2006/relationships/revisionLog" Target="revisionLog366.xml"/><Relationship Id="rId807" Type="http://schemas.openxmlformats.org/officeDocument/2006/relationships/revisionLog" Target="revisionLog380.xml"/><Relationship Id="rId849" Type="http://schemas.openxmlformats.org/officeDocument/2006/relationships/revisionLog" Target="revisionLog422.xml"/><Relationship Id="rId446" Type="http://schemas.openxmlformats.org/officeDocument/2006/relationships/revisionLog" Target="revisionLog19.xml"/><Relationship Id="rId611" Type="http://schemas.openxmlformats.org/officeDocument/2006/relationships/revisionLog" Target="revisionLog184.xml"/><Relationship Id="rId653" Type="http://schemas.openxmlformats.org/officeDocument/2006/relationships/revisionLog" Target="revisionLog226.xml"/><Relationship Id="rId488" Type="http://schemas.openxmlformats.org/officeDocument/2006/relationships/revisionLog" Target="revisionLog61.xml"/><Relationship Id="rId695" Type="http://schemas.openxmlformats.org/officeDocument/2006/relationships/revisionLog" Target="revisionLog268.xml"/><Relationship Id="rId709" Type="http://schemas.openxmlformats.org/officeDocument/2006/relationships/revisionLog" Target="revisionLog282.xml"/><Relationship Id="rId860" Type="http://schemas.openxmlformats.org/officeDocument/2006/relationships/revisionLog" Target="revisionLog437.xml"/><Relationship Id="rId513" Type="http://schemas.openxmlformats.org/officeDocument/2006/relationships/revisionLog" Target="revisionLog86.xml"/><Relationship Id="rId555" Type="http://schemas.openxmlformats.org/officeDocument/2006/relationships/revisionLog" Target="revisionLog128.xml"/><Relationship Id="rId597" Type="http://schemas.openxmlformats.org/officeDocument/2006/relationships/revisionLog" Target="revisionLog170.xml"/><Relationship Id="rId720" Type="http://schemas.openxmlformats.org/officeDocument/2006/relationships/revisionLog" Target="revisionLog293.xml"/><Relationship Id="rId762" Type="http://schemas.openxmlformats.org/officeDocument/2006/relationships/revisionLog" Target="revisionLog335.xml"/><Relationship Id="rId818" Type="http://schemas.openxmlformats.org/officeDocument/2006/relationships/revisionLog" Target="revisionLog391.xml"/><Relationship Id="rId457" Type="http://schemas.openxmlformats.org/officeDocument/2006/relationships/revisionLog" Target="revisionLog30.xml"/><Relationship Id="rId622" Type="http://schemas.openxmlformats.org/officeDocument/2006/relationships/revisionLog" Target="revisionLog195.xml"/><Relationship Id="rId499" Type="http://schemas.openxmlformats.org/officeDocument/2006/relationships/revisionLog" Target="revisionLog72.xml"/><Relationship Id="rId664" Type="http://schemas.openxmlformats.org/officeDocument/2006/relationships/revisionLog" Target="revisionLog237.xml"/><Relationship Id="rId871" Type="http://schemas.openxmlformats.org/officeDocument/2006/relationships/revisionLog" Target="revisionLog448.xml"/><Relationship Id="rId524" Type="http://schemas.openxmlformats.org/officeDocument/2006/relationships/revisionLog" Target="revisionLog97.xml"/><Relationship Id="rId566" Type="http://schemas.openxmlformats.org/officeDocument/2006/relationships/revisionLog" Target="revisionLog139.xml"/><Relationship Id="rId731" Type="http://schemas.openxmlformats.org/officeDocument/2006/relationships/revisionLog" Target="revisionLog304.xml"/><Relationship Id="rId773" Type="http://schemas.openxmlformats.org/officeDocument/2006/relationships/revisionLog" Target="revisionLog346.xml"/><Relationship Id="rId426" Type="http://schemas.openxmlformats.org/officeDocument/2006/relationships/revisionLog" Target="revisionLog426.xml"/><Relationship Id="rId633" Type="http://schemas.openxmlformats.org/officeDocument/2006/relationships/revisionLog" Target="revisionLog206.xml"/><Relationship Id="rId829" Type="http://schemas.openxmlformats.org/officeDocument/2006/relationships/revisionLog" Target="revisionLog402.xml"/><Relationship Id="rId468" Type="http://schemas.openxmlformats.org/officeDocument/2006/relationships/revisionLog" Target="revisionLog41.xml"/><Relationship Id="rId675" Type="http://schemas.openxmlformats.org/officeDocument/2006/relationships/revisionLog" Target="revisionLog248.xml"/><Relationship Id="rId840" Type="http://schemas.openxmlformats.org/officeDocument/2006/relationships/revisionLog" Target="revisionLog413.xml"/><Relationship Id="rId882" Type="http://schemas.openxmlformats.org/officeDocument/2006/relationships/revisionLog" Target="revisionLog459.xml"/><Relationship Id="rId535" Type="http://schemas.openxmlformats.org/officeDocument/2006/relationships/revisionLog" Target="revisionLog108.xml"/><Relationship Id="rId577" Type="http://schemas.openxmlformats.org/officeDocument/2006/relationships/revisionLog" Target="revisionLog150.xml"/><Relationship Id="rId700" Type="http://schemas.openxmlformats.org/officeDocument/2006/relationships/revisionLog" Target="revisionLog273.xml"/><Relationship Id="rId742" Type="http://schemas.openxmlformats.org/officeDocument/2006/relationships/revisionLog" Target="revisionLog315.xml"/><Relationship Id="rId602" Type="http://schemas.openxmlformats.org/officeDocument/2006/relationships/revisionLog" Target="revisionLog175.xml"/><Relationship Id="rId784" Type="http://schemas.openxmlformats.org/officeDocument/2006/relationships/revisionLog" Target="revisionLog357.xml"/><Relationship Id="rId437" Type="http://schemas.openxmlformats.org/officeDocument/2006/relationships/revisionLog" Target="revisionLog10.xml"/><Relationship Id="rId479" Type="http://schemas.openxmlformats.org/officeDocument/2006/relationships/revisionLog" Target="revisionLog52.xml"/><Relationship Id="rId644" Type="http://schemas.openxmlformats.org/officeDocument/2006/relationships/revisionLog" Target="revisionLog217.xml"/><Relationship Id="rId686" Type="http://schemas.openxmlformats.org/officeDocument/2006/relationships/revisionLog" Target="revisionLog259.xml"/><Relationship Id="rId851" Type="http://schemas.openxmlformats.org/officeDocument/2006/relationships/revisionLog" Target="revisionLog428.xml"/><Relationship Id="rId893" Type="http://schemas.openxmlformats.org/officeDocument/2006/relationships/revisionLog" Target="revisionLog470.xml"/><Relationship Id="rId490" Type="http://schemas.openxmlformats.org/officeDocument/2006/relationships/revisionLog" Target="revisionLog63.xml"/><Relationship Id="rId504" Type="http://schemas.openxmlformats.org/officeDocument/2006/relationships/revisionLog" Target="revisionLog77.xml"/><Relationship Id="rId546" Type="http://schemas.openxmlformats.org/officeDocument/2006/relationships/revisionLog" Target="revisionLog119.xml"/><Relationship Id="rId711" Type="http://schemas.openxmlformats.org/officeDocument/2006/relationships/revisionLog" Target="revisionLog284.xml"/><Relationship Id="rId753" Type="http://schemas.openxmlformats.org/officeDocument/2006/relationships/revisionLog" Target="revisionLog326.xml"/><Relationship Id="rId588" Type="http://schemas.openxmlformats.org/officeDocument/2006/relationships/revisionLog" Target="revisionLog161.xml"/><Relationship Id="rId795" Type="http://schemas.openxmlformats.org/officeDocument/2006/relationships/revisionLog" Target="revisionLog368.xml"/><Relationship Id="rId809" Type="http://schemas.openxmlformats.org/officeDocument/2006/relationships/revisionLog" Target="revisionLog382.xml"/><Relationship Id="rId448" Type="http://schemas.openxmlformats.org/officeDocument/2006/relationships/revisionLog" Target="revisionLog21.xml"/><Relationship Id="rId613" Type="http://schemas.openxmlformats.org/officeDocument/2006/relationships/revisionLog" Target="revisionLog186.xml"/><Relationship Id="rId655" Type="http://schemas.openxmlformats.org/officeDocument/2006/relationships/revisionLog" Target="revisionLog228.xml"/><Relationship Id="rId697" Type="http://schemas.openxmlformats.org/officeDocument/2006/relationships/revisionLog" Target="revisionLog270.xml"/><Relationship Id="rId820" Type="http://schemas.openxmlformats.org/officeDocument/2006/relationships/revisionLog" Target="revisionLog393.xml"/><Relationship Id="rId862" Type="http://schemas.openxmlformats.org/officeDocument/2006/relationships/revisionLog" Target="revisionLog439.xml"/><Relationship Id="rId515" Type="http://schemas.openxmlformats.org/officeDocument/2006/relationships/revisionLog" Target="revisionLog88.xml"/><Relationship Id="rId722" Type="http://schemas.openxmlformats.org/officeDocument/2006/relationships/revisionLog" Target="revisionLog295.xml"/><Relationship Id="rId557" Type="http://schemas.openxmlformats.org/officeDocument/2006/relationships/revisionLog" Target="revisionLog130.xml"/><Relationship Id="rId599" Type="http://schemas.openxmlformats.org/officeDocument/2006/relationships/revisionLog" Target="revisionLog172.xml"/><Relationship Id="rId764" Type="http://schemas.openxmlformats.org/officeDocument/2006/relationships/revisionLog" Target="revisionLog337.xml"/><Relationship Id="rId459" Type="http://schemas.openxmlformats.org/officeDocument/2006/relationships/revisionLog" Target="revisionLog32.xml"/><Relationship Id="rId624" Type="http://schemas.openxmlformats.org/officeDocument/2006/relationships/revisionLog" Target="revisionLog197.xml"/><Relationship Id="rId666" Type="http://schemas.openxmlformats.org/officeDocument/2006/relationships/revisionLog" Target="revisionLog239.xml"/><Relationship Id="rId831" Type="http://schemas.openxmlformats.org/officeDocument/2006/relationships/revisionLog" Target="revisionLog404.xml"/><Relationship Id="rId873" Type="http://schemas.openxmlformats.org/officeDocument/2006/relationships/revisionLog" Target="revisionLog450.xml"/><Relationship Id="rId470" Type="http://schemas.openxmlformats.org/officeDocument/2006/relationships/revisionLog" Target="revisionLog43.xml"/><Relationship Id="rId526" Type="http://schemas.openxmlformats.org/officeDocument/2006/relationships/revisionLog" Target="revisionLog99.xml"/><Relationship Id="rId568" Type="http://schemas.openxmlformats.org/officeDocument/2006/relationships/revisionLog" Target="revisionLog141.xml"/><Relationship Id="rId733" Type="http://schemas.openxmlformats.org/officeDocument/2006/relationships/revisionLog" Target="revisionLog306.xml"/><Relationship Id="rId775" Type="http://schemas.openxmlformats.org/officeDocument/2006/relationships/revisionLog" Target="revisionLog348.xml"/><Relationship Id="rId428" Type="http://schemas.openxmlformats.org/officeDocument/2006/relationships/revisionLog" Target="revisionLog1.xml"/><Relationship Id="rId635" Type="http://schemas.openxmlformats.org/officeDocument/2006/relationships/revisionLog" Target="revisionLog208.xml"/><Relationship Id="rId677" Type="http://schemas.openxmlformats.org/officeDocument/2006/relationships/revisionLog" Target="revisionLog250.xml"/><Relationship Id="rId800" Type="http://schemas.openxmlformats.org/officeDocument/2006/relationships/revisionLog" Target="revisionLog373.xml"/><Relationship Id="rId842" Type="http://schemas.openxmlformats.org/officeDocument/2006/relationships/revisionLog" Target="revisionLog415.xml"/><Relationship Id="rId481" Type="http://schemas.openxmlformats.org/officeDocument/2006/relationships/revisionLog" Target="revisionLog54.xml"/><Relationship Id="rId702" Type="http://schemas.openxmlformats.org/officeDocument/2006/relationships/revisionLog" Target="revisionLog275.xml"/><Relationship Id="rId884" Type="http://schemas.openxmlformats.org/officeDocument/2006/relationships/revisionLog" Target="revisionLog461.xml"/><Relationship Id="rId537" Type="http://schemas.openxmlformats.org/officeDocument/2006/relationships/revisionLog" Target="revisionLog110.xml"/><Relationship Id="rId579" Type="http://schemas.openxmlformats.org/officeDocument/2006/relationships/revisionLog" Target="revisionLog152.xml"/><Relationship Id="rId744" Type="http://schemas.openxmlformats.org/officeDocument/2006/relationships/revisionLog" Target="revisionLog317.xml"/><Relationship Id="rId786" Type="http://schemas.openxmlformats.org/officeDocument/2006/relationships/revisionLog" Target="revisionLog359.xml"/><Relationship Id="rId439" Type="http://schemas.openxmlformats.org/officeDocument/2006/relationships/revisionLog" Target="revisionLog12.xml"/><Relationship Id="rId590" Type="http://schemas.openxmlformats.org/officeDocument/2006/relationships/revisionLog" Target="revisionLog163.xml"/><Relationship Id="rId604" Type="http://schemas.openxmlformats.org/officeDocument/2006/relationships/revisionLog" Target="revisionLog177.xml"/><Relationship Id="rId646" Type="http://schemas.openxmlformats.org/officeDocument/2006/relationships/revisionLog" Target="revisionLog219.xml"/><Relationship Id="rId811" Type="http://schemas.openxmlformats.org/officeDocument/2006/relationships/revisionLog" Target="revisionLog384.xml"/><Relationship Id="rId450" Type="http://schemas.openxmlformats.org/officeDocument/2006/relationships/revisionLog" Target="revisionLog23.xml"/><Relationship Id="rId506" Type="http://schemas.openxmlformats.org/officeDocument/2006/relationships/revisionLog" Target="revisionLog79.xml"/><Relationship Id="rId688" Type="http://schemas.openxmlformats.org/officeDocument/2006/relationships/revisionLog" Target="revisionLog261.xml"/><Relationship Id="rId853" Type="http://schemas.openxmlformats.org/officeDocument/2006/relationships/revisionLog" Target="revisionLog430.xml"/><Relationship Id="rId895" Type="http://schemas.openxmlformats.org/officeDocument/2006/relationships/revisionLog" Target="revisionLog472.xml"/><Relationship Id="rId492" Type="http://schemas.openxmlformats.org/officeDocument/2006/relationships/revisionLog" Target="revisionLog65.xml"/><Relationship Id="rId548" Type="http://schemas.openxmlformats.org/officeDocument/2006/relationships/revisionLog" Target="revisionLog121.xml"/><Relationship Id="rId713" Type="http://schemas.openxmlformats.org/officeDocument/2006/relationships/revisionLog" Target="revisionLog286.xml"/><Relationship Id="rId755" Type="http://schemas.openxmlformats.org/officeDocument/2006/relationships/revisionLog" Target="revisionLog328.xml"/><Relationship Id="rId797" Type="http://schemas.openxmlformats.org/officeDocument/2006/relationships/revisionLog" Target="revisionLog370.xml"/><Relationship Id="rId615" Type="http://schemas.openxmlformats.org/officeDocument/2006/relationships/revisionLog" Target="revisionLog188.xml"/><Relationship Id="rId822" Type="http://schemas.openxmlformats.org/officeDocument/2006/relationships/revisionLog" Target="revisionLog395.xml"/><Relationship Id="rId657" Type="http://schemas.openxmlformats.org/officeDocument/2006/relationships/revisionLog" Target="revisionLog230.xml"/><Relationship Id="rId699" Type="http://schemas.openxmlformats.org/officeDocument/2006/relationships/revisionLog" Target="revisionLog272.xml"/><Relationship Id="rId864" Type="http://schemas.openxmlformats.org/officeDocument/2006/relationships/revisionLog" Target="revisionLog441.xml"/><Relationship Id="rId461" Type="http://schemas.openxmlformats.org/officeDocument/2006/relationships/revisionLog" Target="revisionLog34.xml"/><Relationship Id="rId517" Type="http://schemas.openxmlformats.org/officeDocument/2006/relationships/revisionLog" Target="revisionLog90.xml"/><Relationship Id="rId559" Type="http://schemas.openxmlformats.org/officeDocument/2006/relationships/revisionLog" Target="revisionLog132.xml"/><Relationship Id="rId724" Type="http://schemas.openxmlformats.org/officeDocument/2006/relationships/revisionLog" Target="revisionLog297.xml"/><Relationship Id="rId766" Type="http://schemas.openxmlformats.org/officeDocument/2006/relationships/revisionLog" Target="revisionLog339.xml"/><Relationship Id="rId570" Type="http://schemas.openxmlformats.org/officeDocument/2006/relationships/revisionLog" Target="revisionLog143.xml"/><Relationship Id="rId626" Type="http://schemas.openxmlformats.org/officeDocument/2006/relationships/revisionLog" Target="revisionLog199.xml"/><Relationship Id="rId430" Type="http://schemas.openxmlformats.org/officeDocument/2006/relationships/revisionLog" Target="revisionLog3.xml"/><Relationship Id="rId668" Type="http://schemas.openxmlformats.org/officeDocument/2006/relationships/revisionLog" Target="revisionLog241.xml"/><Relationship Id="rId833" Type="http://schemas.openxmlformats.org/officeDocument/2006/relationships/revisionLog" Target="revisionLog406.xml"/><Relationship Id="rId875" Type="http://schemas.openxmlformats.org/officeDocument/2006/relationships/revisionLog" Target="revisionLog452.xml"/><Relationship Id="rId472" Type="http://schemas.openxmlformats.org/officeDocument/2006/relationships/revisionLog" Target="revisionLog45.xml"/><Relationship Id="rId528" Type="http://schemas.openxmlformats.org/officeDocument/2006/relationships/revisionLog" Target="revisionLog101.xml"/><Relationship Id="rId735" Type="http://schemas.openxmlformats.org/officeDocument/2006/relationships/revisionLog" Target="revisionLog308.xml"/><Relationship Id="rId900" Type="http://schemas.openxmlformats.org/officeDocument/2006/relationships/revisionLog" Target="revisionLog477.xml"/><Relationship Id="rId581" Type="http://schemas.openxmlformats.org/officeDocument/2006/relationships/revisionLog" Target="revisionLog154.xml"/><Relationship Id="rId777" Type="http://schemas.openxmlformats.org/officeDocument/2006/relationships/revisionLog" Target="revisionLog350.xml"/><Relationship Id="rId637" Type="http://schemas.openxmlformats.org/officeDocument/2006/relationships/revisionLog" Target="revisionLog210.xml"/><Relationship Id="rId679" Type="http://schemas.openxmlformats.org/officeDocument/2006/relationships/revisionLog" Target="revisionLog252.xml"/><Relationship Id="rId802" Type="http://schemas.openxmlformats.org/officeDocument/2006/relationships/revisionLog" Target="revisionLog375.xml"/><Relationship Id="rId844" Type="http://schemas.openxmlformats.org/officeDocument/2006/relationships/revisionLog" Target="revisionLog417.xml"/><Relationship Id="rId886" Type="http://schemas.openxmlformats.org/officeDocument/2006/relationships/revisionLog" Target="revisionLog463.xml"/><Relationship Id="rId441" Type="http://schemas.openxmlformats.org/officeDocument/2006/relationships/revisionLog" Target="revisionLog14.xml"/><Relationship Id="rId483" Type="http://schemas.openxmlformats.org/officeDocument/2006/relationships/revisionLog" Target="revisionLog56.xml"/><Relationship Id="rId539" Type="http://schemas.openxmlformats.org/officeDocument/2006/relationships/revisionLog" Target="revisionLog112.xml"/><Relationship Id="rId690" Type="http://schemas.openxmlformats.org/officeDocument/2006/relationships/revisionLog" Target="revisionLog263.xml"/><Relationship Id="rId704" Type="http://schemas.openxmlformats.org/officeDocument/2006/relationships/revisionLog" Target="revisionLog277.xml"/><Relationship Id="rId746" Type="http://schemas.openxmlformats.org/officeDocument/2006/relationships/revisionLog" Target="revisionLog319.xml"/><Relationship Id="rId550" Type="http://schemas.openxmlformats.org/officeDocument/2006/relationships/revisionLog" Target="revisionLog123.xml"/><Relationship Id="rId788" Type="http://schemas.openxmlformats.org/officeDocument/2006/relationships/revisionLog" Target="revisionLog361.xml"/><Relationship Id="rId592" Type="http://schemas.openxmlformats.org/officeDocument/2006/relationships/revisionLog" Target="revisionLog165.xml"/><Relationship Id="rId606" Type="http://schemas.openxmlformats.org/officeDocument/2006/relationships/revisionLog" Target="revisionLog179.xml"/><Relationship Id="rId648" Type="http://schemas.openxmlformats.org/officeDocument/2006/relationships/revisionLog" Target="revisionLog221.xml"/><Relationship Id="rId813" Type="http://schemas.openxmlformats.org/officeDocument/2006/relationships/revisionLog" Target="revisionLog386.xml"/><Relationship Id="rId855" Type="http://schemas.openxmlformats.org/officeDocument/2006/relationships/revisionLog" Target="revisionLog432.xml"/><Relationship Id="rId452" Type="http://schemas.openxmlformats.org/officeDocument/2006/relationships/revisionLog" Target="revisionLog25.xml"/><Relationship Id="rId494" Type="http://schemas.openxmlformats.org/officeDocument/2006/relationships/revisionLog" Target="revisionLog67.xml"/><Relationship Id="rId508" Type="http://schemas.openxmlformats.org/officeDocument/2006/relationships/revisionLog" Target="revisionLog81.xml"/><Relationship Id="rId715" Type="http://schemas.openxmlformats.org/officeDocument/2006/relationships/revisionLog" Target="revisionLog288.xml"/><Relationship Id="rId897" Type="http://schemas.openxmlformats.org/officeDocument/2006/relationships/revisionLog" Target="revisionLog474.xml"/><Relationship Id="rId757" Type="http://schemas.openxmlformats.org/officeDocument/2006/relationships/revisionLog" Target="revisionLog330.xml"/><Relationship Id="rId799" Type="http://schemas.openxmlformats.org/officeDocument/2006/relationships/revisionLog" Target="revisionLog372.xml"/><Relationship Id="rId561" Type="http://schemas.openxmlformats.org/officeDocument/2006/relationships/revisionLog" Target="revisionLog134.xml"/><Relationship Id="rId617" Type="http://schemas.openxmlformats.org/officeDocument/2006/relationships/revisionLog" Target="revisionLog190.xml"/><Relationship Id="rId659" Type="http://schemas.openxmlformats.org/officeDocument/2006/relationships/revisionLog" Target="revisionLog232.xml"/><Relationship Id="rId824" Type="http://schemas.openxmlformats.org/officeDocument/2006/relationships/revisionLog" Target="revisionLog397.xml"/><Relationship Id="rId866" Type="http://schemas.openxmlformats.org/officeDocument/2006/relationships/revisionLog" Target="revisionLog443.xml"/><Relationship Id="rId442" Type="http://schemas.openxmlformats.org/officeDocument/2006/relationships/revisionLog" Target="revisionLog15.xml"/><Relationship Id="rId463" Type="http://schemas.openxmlformats.org/officeDocument/2006/relationships/revisionLog" Target="revisionLog36.xml"/><Relationship Id="rId484" Type="http://schemas.openxmlformats.org/officeDocument/2006/relationships/revisionLog" Target="revisionLog57.xml"/><Relationship Id="rId519" Type="http://schemas.openxmlformats.org/officeDocument/2006/relationships/revisionLog" Target="revisionLog92.xml"/><Relationship Id="rId670" Type="http://schemas.openxmlformats.org/officeDocument/2006/relationships/revisionLog" Target="revisionLog243.xml"/><Relationship Id="rId705" Type="http://schemas.openxmlformats.org/officeDocument/2006/relationships/revisionLog" Target="revisionLog278.xml"/><Relationship Id="rId887" Type="http://schemas.openxmlformats.org/officeDocument/2006/relationships/revisionLog" Target="revisionLog464.xml"/><Relationship Id="rId530" Type="http://schemas.openxmlformats.org/officeDocument/2006/relationships/revisionLog" Target="revisionLog103.xml"/><Relationship Id="rId691" Type="http://schemas.openxmlformats.org/officeDocument/2006/relationships/revisionLog" Target="revisionLog264.xml"/><Relationship Id="rId726" Type="http://schemas.openxmlformats.org/officeDocument/2006/relationships/revisionLog" Target="revisionLog299.xml"/><Relationship Id="rId747" Type="http://schemas.openxmlformats.org/officeDocument/2006/relationships/revisionLog" Target="revisionLog320.xml"/><Relationship Id="rId768" Type="http://schemas.openxmlformats.org/officeDocument/2006/relationships/revisionLog" Target="revisionLog341.xml"/><Relationship Id="rId789" Type="http://schemas.openxmlformats.org/officeDocument/2006/relationships/revisionLog" Target="revisionLog362.xml"/><Relationship Id="rId551" Type="http://schemas.openxmlformats.org/officeDocument/2006/relationships/revisionLog" Target="revisionLog124.xml"/><Relationship Id="rId572" Type="http://schemas.openxmlformats.org/officeDocument/2006/relationships/revisionLog" Target="revisionLog145.xml"/><Relationship Id="rId593" Type="http://schemas.openxmlformats.org/officeDocument/2006/relationships/revisionLog" Target="revisionLog166.xml"/><Relationship Id="rId607" Type="http://schemas.openxmlformats.org/officeDocument/2006/relationships/revisionLog" Target="revisionLog180.xml"/><Relationship Id="rId628" Type="http://schemas.openxmlformats.org/officeDocument/2006/relationships/revisionLog" Target="revisionLog201.xml"/><Relationship Id="rId649" Type="http://schemas.openxmlformats.org/officeDocument/2006/relationships/revisionLog" Target="revisionLog222.xml"/><Relationship Id="rId814" Type="http://schemas.openxmlformats.org/officeDocument/2006/relationships/revisionLog" Target="revisionLog387.xml"/><Relationship Id="rId835" Type="http://schemas.openxmlformats.org/officeDocument/2006/relationships/revisionLog" Target="revisionLog408.xml"/><Relationship Id="rId856" Type="http://schemas.openxmlformats.org/officeDocument/2006/relationships/revisionLog" Target="revisionLog433.xml"/><Relationship Id="rId432" Type="http://schemas.openxmlformats.org/officeDocument/2006/relationships/revisionLog" Target="revisionLog5.xml"/><Relationship Id="rId453" Type="http://schemas.openxmlformats.org/officeDocument/2006/relationships/revisionLog" Target="revisionLog26.xml"/><Relationship Id="rId474" Type="http://schemas.openxmlformats.org/officeDocument/2006/relationships/revisionLog" Target="revisionLog47.xml"/><Relationship Id="rId509" Type="http://schemas.openxmlformats.org/officeDocument/2006/relationships/revisionLog" Target="revisionLog82.xml"/><Relationship Id="rId660" Type="http://schemas.openxmlformats.org/officeDocument/2006/relationships/revisionLog" Target="revisionLog233.xml"/><Relationship Id="rId877" Type="http://schemas.openxmlformats.org/officeDocument/2006/relationships/revisionLog" Target="revisionLog454.xml"/><Relationship Id="rId898" Type="http://schemas.openxmlformats.org/officeDocument/2006/relationships/revisionLog" Target="revisionLog475.xml"/><Relationship Id="rId495" Type="http://schemas.openxmlformats.org/officeDocument/2006/relationships/revisionLog" Target="revisionLog68.xml"/><Relationship Id="rId681" Type="http://schemas.openxmlformats.org/officeDocument/2006/relationships/revisionLog" Target="revisionLog254.xml"/><Relationship Id="rId716" Type="http://schemas.openxmlformats.org/officeDocument/2006/relationships/revisionLog" Target="revisionLog289.xml"/><Relationship Id="rId737" Type="http://schemas.openxmlformats.org/officeDocument/2006/relationships/revisionLog" Target="revisionLog310.xml"/><Relationship Id="rId758" Type="http://schemas.openxmlformats.org/officeDocument/2006/relationships/revisionLog" Target="revisionLog331.xml"/><Relationship Id="rId779" Type="http://schemas.openxmlformats.org/officeDocument/2006/relationships/revisionLog" Target="revisionLog352.xml"/><Relationship Id="rId902" Type="http://schemas.openxmlformats.org/officeDocument/2006/relationships/revisionLog" Target="revisionLog479.xml"/><Relationship Id="rId520" Type="http://schemas.openxmlformats.org/officeDocument/2006/relationships/revisionLog" Target="revisionLog93.xml"/><Relationship Id="rId541" Type="http://schemas.openxmlformats.org/officeDocument/2006/relationships/revisionLog" Target="revisionLog114.xml"/><Relationship Id="rId562" Type="http://schemas.openxmlformats.org/officeDocument/2006/relationships/revisionLog" Target="revisionLog135.xml"/><Relationship Id="rId583" Type="http://schemas.openxmlformats.org/officeDocument/2006/relationships/revisionLog" Target="revisionLog156.xml"/><Relationship Id="rId618" Type="http://schemas.openxmlformats.org/officeDocument/2006/relationships/revisionLog" Target="revisionLog191.xml"/><Relationship Id="rId639" Type="http://schemas.openxmlformats.org/officeDocument/2006/relationships/revisionLog" Target="revisionLog212.xml"/><Relationship Id="rId790" Type="http://schemas.openxmlformats.org/officeDocument/2006/relationships/revisionLog" Target="revisionLog363.xml"/><Relationship Id="rId804" Type="http://schemas.openxmlformats.org/officeDocument/2006/relationships/revisionLog" Target="revisionLog377.xml"/><Relationship Id="rId825" Type="http://schemas.openxmlformats.org/officeDocument/2006/relationships/revisionLog" Target="revisionLog398.xml"/><Relationship Id="rId443" Type="http://schemas.openxmlformats.org/officeDocument/2006/relationships/revisionLog" Target="revisionLog16.xml"/><Relationship Id="rId464" Type="http://schemas.openxmlformats.org/officeDocument/2006/relationships/revisionLog" Target="revisionLog37.xml"/><Relationship Id="rId650" Type="http://schemas.openxmlformats.org/officeDocument/2006/relationships/revisionLog" Target="revisionLog223.xml"/><Relationship Id="rId846" Type="http://schemas.openxmlformats.org/officeDocument/2006/relationships/revisionLog" Target="revisionLog419.xml"/><Relationship Id="rId867" Type="http://schemas.openxmlformats.org/officeDocument/2006/relationships/revisionLog" Target="revisionLog444.xml"/><Relationship Id="rId888" Type="http://schemas.openxmlformats.org/officeDocument/2006/relationships/revisionLog" Target="revisionLog465.xml"/><Relationship Id="rId485" Type="http://schemas.openxmlformats.org/officeDocument/2006/relationships/revisionLog" Target="revisionLog58.xml"/><Relationship Id="rId692" Type="http://schemas.openxmlformats.org/officeDocument/2006/relationships/revisionLog" Target="revisionLog265.xml"/><Relationship Id="rId706" Type="http://schemas.openxmlformats.org/officeDocument/2006/relationships/revisionLog" Target="revisionLog279.xml"/><Relationship Id="rId748" Type="http://schemas.openxmlformats.org/officeDocument/2006/relationships/revisionLog" Target="revisionLog321.xml"/><Relationship Id="rId510" Type="http://schemas.openxmlformats.org/officeDocument/2006/relationships/revisionLog" Target="revisionLog83.xml"/><Relationship Id="rId552" Type="http://schemas.openxmlformats.org/officeDocument/2006/relationships/revisionLog" Target="revisionLog125.xml"/><Relationship Id="rId594" Type="http://schemas.openxmlformats.org/officeDocument/2006/relationships/revisionLog" Target="revisionLog167.xml"/><Relationship Id="rId608" Type="http://schemas.openxmlformats.org/officeDocument/2006/relationships/revisionLog" Target="revisionLog181.xml"/><Relationship Id="rId815" Type="http://schemas.openxmlformats.org/officeDocument/2006/relationships/revisionLog" Target="revisionLog388.xml"/><Relationship Id="rId857" Type="http://schemas.openxmlformats.org/officeDocument/2006/relationships/revisionLog" Target="revisionLog434.xml"/><Relationship Id="rId899" Type="http://schemas.openxmlformats.org/officeDocument/2006/relationships/revisionLog" Target="revisionLog476.xml"/><Relationship Id="rId454" Type="http://schemas.openxmlformats.org/officeDocument/2006/relationships/revisionLog" Target="revisionLog27.xml"/><Relationship Id="rId496" Type="http://schemas.openxmlformats.org/officeDocument/2006/relationships/revisionLog" Target="revisionLog69.xml"/><Relationship Id="rId661" Type="http://schemas.openxmlformats.org/officeDocument/2006/relationships/revisionLog" Target="revisionLog234.xml"/><Relationship Id="rId717" Type="http://schemas.openxmlformats.org/officeDocument/2006/relationships/revisionLog" Target="revisionLog290.xml"/><Relationship Id="rId759" Type="http://schemas.openxmlformats.org/officeDocument/2006/relationships/revisionLog" Target="revisionLog332.xml"/><Relationship Id="rId521" Type="http://schemas.openxmlformats.org/officeDocument/2006/relationships/revisionLog" Target="revisionLog94.xml"/><Relationship Id="rId563" Type="http://schemas.openxmlformats.org/officeDocument/2006/relationships/revisionLog" Target="revisionLog136.xml"/><Relationship Id="rId619" Type="http://schemas.openxmlformats.org/officeDocument/2006/relationships/revisionLog" Target="revisionLog192.xml"/><Relationship Id="rId770" Type="http://schemas.openxmlformats.org/officeDocument/2006/relationships/revisionLog" Target="revisionLog343.xml"/><Relationship Id="rId826" Type="http://schemas.openxmlformats.org/officeDocument/2006/relationships/revisionLog" Target="revisionLog399.xml"/><Relationship Id="rId868" Type="http://schemas.openxmlformats.org/officeDocument/2006/relationships/revisionLog" Target="revisionLog445.xml"/><Relationship Id="rId465" Type="http://schemas.openxmlformats.org/officeDocument/2006/relationships/revisionLog" Target="revisionLog38.xml"/><Relationship Id="rId630" Type="http://schemas.openxmlformats.org/officeDocument/2006/relationships/revisionLog" Target="revisionLog203.xml"/><Relationship Id="rId672" Type="http://schemas.openxmlformats.org/officeDocument/2006/relationships/revisionLog" Target="revisionLog245.xml"/><Relationship Id="rId728" Type="http://schemas.openxmlformats.org/officeDocument/2006/relationships/revisionLog" Target="revisionLog301.xml"/><Relationship Id="rId532" Type="http://schemas.openxmlformats.org/officeDocument/2006/relationships/revisionLog" Target="revisionLog105.xml"/><Relationship Id="rId574" Type="http://schemas.openxmlformats.org/officeDocument/2006/relationships/revisionLog" Target="revisionLog147.xml"/><Relationship Id="rId781" Type="http://schemas.openxmlformats.org/officeDocument/2006/relationships/revisionLog" Target="revisionLog354.xml"/><Relationship Id="rId837" Type="http://schemas.openxmlformats.org/officeDocument/2006/relationships/revisionLog" Target="revisionLog410.xml"/><Relationship Id="rId879" Type="http://schemas.openxmlformats.org/officeDocument/2006/relationships/revisionLog" Target="revisionLog456.xml"/><Relationship Id="rId434" Type="http://schemas.openxmlformats.org/officeDocument/2006/relationships/revisionLog" Target="revisionLog7.xml"/><Relationship Id="rId476" Type="http://schemas.openxmlformats.org/officeDocument/2006/relationships/revisionLog" Target="revisionLog49.xml"/><Relationship Id="rId641" Type="http://schemas.openxmlformats.org/officeDocument/2006/relationships/revisionLog" Target="revisionLog214.xml"/><Relationship Id="rId683" Type="http://schemas.openxmlformats.org/officeDocument/2006/relationships/revisionLog" Target="revisionLog256.xml"/><Relationship Id="rId739" Type="http://schemas.openxmlformats.org/officeDocument/2006/relationships/revisionLog" Target="revisionLog312.xml"/><Relationship Id="rId890" Type="http://schemas.openxmlformats.org/officeDocument/2006/relationships/revisionLog" Target="revisionLog467.xml"/><Relationship Id="rId904" Type="http://schemas.openxmlformats.org/officeDocument/2006/relationships/revisionLog" Target="revisionLog481.xml"/><Relationship Id="rId501" Type="http://schemas.openxmlformats.org/officeDocument/2006/relationships/revisionLog" Target="revisionLog74.xml"/><Relationship Id="rId543" Type="http://schemas.openxmlformats.org/officeDocument/2006/relationships/revisionLog" Target="revisionLog116.xml"/><Relationship Id="rId585" Type="http://schemas.openxmlformats.org/officeDocument/2006/relationships/revisionLog" Target="revisionLog158.xml"/><Relationship Id="rId750" Type="http://schemas.openxmlformats.org/officeDocument/2006/relationships/revisionLog" Target="revisionLog323.xml"/><Relationship Id="rId792" Type="http://schemas.openxmlformats.org/officeDocument/2006/relationships/revisionLog" Target="revisionLog365.xml"/><Relationship Id="rId806" Type="http://schemas.openxmlformats.org/officeDocument/2006/relationships/revisionLog" Target="revisionLog379.xml"/><Relationship Id="rId848" Type="http://schemas.openxmlformats.org/officeDocument/2006/relationships/revisionLog" Target="revisionLog421.xml"/><Relationship Id="rId445" Type="http://schemas.openxmlformats.org/officeDocument/2006/relationships/revisionLog" Target="revisionLog18.xml"/><Relationship Id="rId487" Type="http://schemas.openxmlformats.org/officeDocument/2006/relationships/revisionLog" Target="revisionLog60.xml"/><Relationship Id="rId610" Type="http://schemas.openxmlformats.org/officeDocument/2006/relationships/revisionLog" Target="revisionLog183.xml"/><Relationship Id="rId652" Type="http://schemas.openxmlformats.org/officeDocument/2006/relationships/revisionLog" Target="revisionLog225.xml"/><Relationship Id="rId694" Type="http://schemas.openxmlformats.org/officeDocument/2006/relationships/revisionLog" Target="revisionLog267.xml"/><Relationship Id="rId708" Type="http://schemas.openxmlformats.org/officeDocument/2006/relationships/revisionLog" Target="revisionLog281.xml"/><Relationship Id="rId512" Type="http://schemas.openxmlformats.org/officeDocument/2006/relationships/revisionLog" Target="revisionLog85.xml"/><Relationship Id="rId554" Type="http://schemas.openxmlformats.org/officeDocument/2006/relationships/revisionLog" Target="revisionLog127.xml"/><Relationship Id="rId596" Type="http://schemas.openxmlformats.org/officeDocument/2006/relationships/revisionLog" Target="revisionLog169.xml"/><Relationship Id="rId761" Type="http://schemas.openxmlformats.org/officeDocument/2006/relationships/revisionLog" Target="revisionLog334.xml"/><Relationship Id="rId817" Type="http://schemas.openxmlformats.org/officeDocument/2006/relationships/revisionLog" Target="revisionLog390.xml"/><Relationship Id="rId859" Type="http://schemas.openxmlformats.org/officeDocument/2006/relationships/revisionLog" Target="revisionLog436.xml"/><Relationship Id="rId456" Type="http://schemas.openxmlformats.org/officeDocument/2006/relationships/revisionLog" Target="revisionLog29.xml"/><Relationship Id="rId498" Type="http://schemas.openxmlformats.org/officeDocument/2006/relationships/revisionLog" Target="revisionLog71.xml"/><Relationship Id="rId621" Type="http://schemas.openxmlformats.org/officeDocument/2006/relationships/revisionLog" Target="revisionLog194.xml"/><Relationship Id="rId663" Type="http://schemas.openxmlformats.org/officeDocument/2006/relationships/revisionLog" Target="revisionLog236.xml"/><Relationship Id="rId870" Type="http://schemas.openxmlformats.org/officeDocument/2006/relationships/revisionLog" Target="revisionLog447.xml"/><Relationship Id="rId523" Type="http://schemas.openxmlformats.org/officeDocument/2006/relationships/revisionLog" Target="revisionLog96.xml"/><Relationship Id="rId719" Type="http://schemas.openxmlformats.org/officeDocument/2006/relationships/revisionLog" Target="revisionLog292.xml"/><Relationship Id="rId565" Type="http://schemas.openxmlformats.org/officeDocument/2006/relationships/revisionLog" Target="revisionLog138.xml"/><Relationship Id="rId730" Type="http://schemas.openxmlformats.org/officeDocument/2006/relationships/revisionLog" Target="revisionLog303.xml"/><Relationship Id="rId772" Type="http://schemas.openxmlformats.org/officeDocument/2006/relationships/revisionLog" Target="revisionLog345.xml"/><Relationship Id="rId828" Type="http://schemas.openxmlformats.org/officeDocument/2006/relationships/revisionLog" Target="revisionLog401.xml"/><Relationship Id="rId425" Type="http://schemas.openxmlformats.org/officeDocument/2006/relationships/revisionLog" Target="revisionLog425.xml"/><Relationship Id="rId467" Type="http://schemas.openxmlformats.org/officeDocument/2006/relationships/revisionLog" Target="revisionLog40.xml"/><Relationship Id="rId632" Type="http://schemas.openxmlformats.org/officeDocument/2006/relationships/revisionLog" Target="revisionLog205.xml"/><Relationship Id="rId674" Type="http://schemas.openxmlformats.org/officeDocument/2006/relationships/revisionLog" Target="revisionLog247.xml"/><Relationship Id="rId881" Type="http://schemas.openxmlformats.org/officeDocument/2006/relationships/revisionLog" Target="revisionLog458.xml"/><Relationship Id="rId534" Type="http://schemas.openxmlformats.org/officeDocument/2006/relationships/revisionLog" Target="revisionLog107.xml"/><Relationship Id="rId576" Type="http://schemas.openxmlformats.org/officeDocument/2006/relationships/revisionLog" Target="revisionLog149.xml"/><Relationship Id="rId741" Type="http://schemas.openxmlformats.org/officeDocument/2006/relationships/revisionLog" Target="revisionLog314.xml"/><Relationship Id="rId783" Type="http://schemas.openxmlformats.org/officeDocument/2006/relationships/revisionLog" Target="revisionLog356.xml"/><Relationship Id="rId839" Type="http://schemas.openxmlformats.org/officeDocument/2006/relationships/revisionLog" Target="revisionLog412.xml"/><Relationship Id="rId436" Type="http://schemas.openxmlformats.org/officeDocument/2006/relationships/revisionLog" Target="revisionLog9.xml"/><Relationship Id="rId601" Type="http://schemas.openxmlformats.org/officeDocument/2006/relationships/revisionLog" Target="revisionLog174.xml"/><Relationship Id="rId643" Type="http://schemas.openxmlformats.org/officeDocument/2006/relationships/revisionLog" Target="revisionLog216.xml"/><Relationship Id="rId478" Type="http://schemas.openxmlformats.org/officeDocument/2006/relationships/revisionLog" Target="revisionLog51.xml"/><Relationship Id="rId685" Type="http://schemas.openxmlformats.org/officeDocument/2006/relationships/revisionLog" Target="revisionLog258.xml"/><Relationship Id="rId850" Type="http://schemas.openxmlformats.org/officeDocument/2006/relationships/revisionLog" Target="revisionLog423.xml"/><Relationship Id="rId892" Type="http://schemas.openxmlformats.org/officeDocument/2006/relationships/revisionLog" Target="revisionLog469.xml"/><Relationship Id="rId503" Type="http://schemas.openxmlformats.org/officeDocument/2006/relationships/revisionLog" Target="revisionLog76.xml"/><Relationship Id="rId545" Type="http://schemas.openxmlformats.org/officeDocument/2006/relationships/revisionLog" Target="revisionLog118.xml"/><Relationship Id="rId587" Type="http://schemas.openxmlformats.org/officeDocument/2006/relationships/revisionLog" Target="revisionLog160.xml"/><Relationship Id="rId710" Type="http://schemas.openxmlformats.org/officeDocument/2006/relationships/revisionLog" Target="revisionLog283.xml"/><Relationship Id="rId752" Type="http://schemas.openxmlformats.org/officeDocument/2006/relationships/revisionLog" Target="revisionLog325.xml"/><Relationship Id="rId808" Type="http://schemas.openxmlformats.org/officeDocument/2006/relationships/revisionLog" Target="revisionLog381.xml"/><Relationship Id="rId447" Type="http://schemas.openxmlformats.org/officeDocument/2006/relationships/revisionLog" Target="revisionLog20.xml"/><Relationship Id="rId612" Type="http://schemas.openxmlformats.org/officeDocument/2006/relationships/revisionLog" Target="revisionLog185.xml"/><Relationship Id="rId794" Type="http://schemas.openxmlformats.org/officeDocument/2006/relationships/revisionLog" Target="revisionLog367.xml"/><Relationship Id="rId489" Type="http://schemas.openxmlformats.org/officeDocument/2006/relationships/revisionLog" Target="revisionLog62.xml"/><Relationship Id="rId654" Type="http://schemas.openxmlformats.org/officeDocument/2006/relationships/revisionLog" Target="revisionLog227.xml"/><Relationship Id="rId696" Type="http://schemas.openxmlformats.org/officeDocument/2006/relationships/revisionLog" Target="revisionLog269.xml"/><Relationship Id="rId861" Type="http://schemas.openxmlformats.org/officeDocument/2006/relationships/revisionLog" Target="revisionLog438.xml"/><Relationship Id="rId514" Type="http://schemas.openxmlformats.org/officeDocument/2006/relationships/revisionLog" Target="revisionLog87.xml"/><Relationship Id="rId556" Type="http://schemas.openxmlformats.org/officeDocument/2006/relationships/revisionLog" Target="revisionLog129.xml"/><Relationship Id="rId721" Type="http://schemas.openxmlformats.org/officeDocument/2006/relationships/revisionLog" Target="revisionLog294.xml"/><Relationship Id="rId763" Type="http://schemas.openxmlformats.org/officeDocument/2006/relationships/revisionLog" Target="revisionLog336.xml"/><Relationship Id="rId598" Type="http://schemas.openxmlformats.org/officeDocument/2006/relationships/revisionLog" Target="revisionLog171.xml"/><Relationship Id="rId819" Type="http://schemas.openxmlformats.org/officeDocument/2006/relationships/revisionLog" Target="revisionLog392.xml"/><Relationship Id="rId458" Type="http://schemas.openxmlformats.org/officeDocument/2006/relationships/revisionLog" Target="revisionLog31.xml"/><Relationship Id="rId623" Type="http://schemas.openxmlformats.org/officeDocument/2006/relationships/revisionLog" Target="revisionLog196.xml"/><Relationship Id="rId665" Type="http://schemas.openxmlformats.org/officeDocument/2006/relationships/revisionLog" Target="revisionLog238.xml"/><Relationship Id="rId830" Type="http://schemas.openxmlformats.org/officeDocument/2006/relationships/revisionLog" Target="revisionLog403.xml"/><Relationship Id="rId872" Type="http://schemas.openxmlformats.org/officeDocument/2006/relationships/revisionLog" Target="revisionLog449.xml"/><Relationship Id="rId525" Type="http://schemas.openxmlformats.org/officeDocument/2006/relationships/revisionLog" Target="revisionLog98.xml"/><Relationship Id="rId567" Type="http://schemas.openxmlformats.org/officeDocument/2006/relationships/revisionLog" Target="revisionLog140.xml"/><Relationship Id="rId732" Type="http://schemas.openxmlformats.org/officeDocument/2006/relationships/revisionLog" Target="revisionLog305.xml"/><Relationship Id="rId774" Type="http://schemas.openxmlformats.org/officeDocument/2006/relationships/revisionLog" Target="revisionLog347.xml"/><Relationship Id="rId427" Type="http://schemas.openxmlformats.org/officeDocument/2006/relationships/revisionLog" Target="revisionLog427.xml"/><Relationship Id="rId469" Type="http://schemas.openxmlformats.org/officeDocument/2006/relationships/revisionLog" Target="revisionLog42.xml"/><Relationship Id="rId634" Type="http://schemas.openxmlformats.org/officeDocument/2006/relationships/revisionLog" Target="revisionLog207.xml"/><Relationship Id="rId676" Type="http://schemas.openxmlformats.org/officeDocument/2006/relationships/revisionLog" Target="revisionLog249.xml"/><Relationship Id="rId841" Type="http://schemas.openxmlformats.org/officeDocument/2006/relationships/revisionLog" Target="revisionLog414.xml"/><Relationship Id="rId883" Type="http://schemas.openxmlformats.org/officeDocument/2006/relationships/revisionLog" Target="revisionLog460.xml"/><Relationship Id="rId480" Type="http://schemas.openxmlformats.org/officeDocument/2006/relationships/revisionLog" Target="revisionLog53.xml"/><Relationship Id="rId536" Type="http://schemas.openxmlformats.org/officeDocument/2006/relationships/revisionLog" Target="revisionLog109.xml"/><Relationship Id="rId701" Type="http://schemas.openxmlformats.org/officeDocument/2006/relationships/revisionLog" Target="revisionLog274.xml"/><Relationship Id="rId578" Type="http://schemas.openxmlformats.org/officeDocument/2006/relationships/revisionLog" Target="revisionLog151.xml"/><Relationship Id="rId743" Type="http://schemas.openxmlformats.org/officeDocument/2006/relationships/revisionLog" Target="revisionLog316.xml"/><Relationship Id="rId785" Type="http://schemas.openxmlformats.org/officeDocument/2006/relationships/revisionLog" Target="revisionLog358.xml"/><Relationship Id="rId438" Type="http://schemas.openxmlformats.org/officeDocument/2006/relationships/revisionLog" Target="revisionLog11.xml"/><Relationship Id="rId603" Type="http://schemas.openxmlformats.org/officeDocument/2006/relationships/revisionLog" Target="revisionLog176.xml"/><Relationship Id="rId645" Type="http://schemas.openxmlformats.org/officeDocument/2006/relationships/revisionLog" Target="revisionLog218.xml"/><Relationship Id="rId687" Type="http://schemas.openxmlformats.org/officeDocument/2006/relationships/revisionLog" Target="revisionLog260.xml"/><Relationship Id="rId810" Type="http://schemas.openxmlformats.org/officeDocument/2006/relationships/revisionLog" Target="revisionLog383.xml"/><Relationship Id="rId852" Type="http://schemas.openxmlformats.org/officeDocument/2006/relationships/revisionLog" Target="revisionLog429.xml"/><Relationship Id="rId491" Type="http://schemas.openxmlformats.org/officeDocument/2006/relationships/revisionLog" Target="revisionLog64.xml"/><Relationship Id="rId505" Type="http://schemas.openxmlformats.org/officeDocument/2006/relationships/revisionLog" Target="revisionLog78.xml"/><Relationship Id="rId712" Type="http://schemas.openxmlformats.org/officeDocument/2006/relationships/revisionLog" Target="revisionLog285.xml"/><Relationship Id="rId894" Type="http://schemas.openxmlformats.org/officeDocument/2006/relationships/revisionLog" Target="revisionLog471.xml"/><Relationship Id="rId547" Type="http://schemas.openxmlformats.org/officeDocument/2006/relationships/revisionLog" Target="revisionLog120.xml"/><Relationship Id="rId589" Type="http://schemas.openxmlformats.org/officeDocument/2006/relationships/revisionLog" Target="revisionLog162.xml"/><Relationship Id="rId754" Type="http://schemas.openxmlformats.org/officeDocument/2006/relationships/revisionLog" Target="revisionLog327.xml"/><Relationship Id="rId796" Type="http://schemas.openxmlformats.org/officeDocument/2006/relationships/revisionLog" Target="revisionLog369.xml"/><Relationship Id="rId449" Type="http://schemas.openxmlformats.org/officeDocument/2006/relationships/revisionLog" Target="revisionLog22.xml"/><Relationship Id="rId614" Type="http://schemas.openxmlformats.org/officeDocument/2006/relationships/revisionLog" Target="revisionLog187.xml"/><Relationship Id="rId656" Type="http://schemas.openxmlformats.org/officeDocument/2006/relationships/revisionLog" Target="revisionLog229.xml"/><Relationship Id="rId821" Type="http://schemas.openxmlformats.org/officeDocument/2006/relationships/revisionLog" Target="revisionLog394.xml"/><Relationship Id="rId863" Type="http://schemas.openxmlformats.org/officeDocument/2006/relationships/revisionLog" Target="revisionLog440.xml"/><Relationship Id="rId460" Type="http://schemas.openxmlformats.org/officeDocument/2006/relationships/revisionLog" Target="revisionLog33.xml"/><Relationship Id="rId516" Type="http://schemas.openxmlformats.org/officeDocument/2006/relationships/revisionLog" Target="revisionLog89.xml"/><Relationship Id="rId698" Type="http://schemas.openxmlformats.org/officeDocument/2006/relationships/revisionLog" Target="revisionLog271.xml"/><Relationship Id="rId558" Type="http://schemas.openxmlformats.org/officeDocument/2006/relationships/revisionLog" Target="revisionLog131.xml"/><Relationship Id="rId723" Type="http://schemas.openxmlformats.org/officeDocument/2006/relationships/revisionLog" Target="revisionLog296.xml"/><Relationship Id="rId765" Type="http://schemas.openxmlformats.org/officeDocument/2006/relationships/revisionLog" Target="revisionLog338.xml"/><Relationship Id="rId625" Type="http://schemas.openxmlformats.org/officeDocument/2006/relationships/revisionLog" Target="revisionLog198.xml"/><Relationship Id="rId832" Type="http://schemas.openxmlformats.org/officeDocument/2006/relationships/revisionLog" Target="revisionLog405.xml"/><Relationship Id="rId471" Type="http://schemas.openxmlformats.org/officeDocument/2006/relationships/revisionLog" Target="revisionLog44.xml"/><Relationship Id="rId667" Type="http://schemas.openxmlformats.org/officeDocument/2006/relationships/revisionLog" Target="revisionLog240.xml"/><Relationship Id="rId874" Type="http://schemas.openxmlformats.org/officeDocument/2006/relationships/revisionLog" Target="revisionLog451.xml"/><Relationship Id="rId527" Type="http://schemas.openxmlformats.org/officeDocument/2006/relationships/revisionLog" Target="revisionLog100.xml"/><Relationship Id="rId569" Type="http://schemas.openxmlformats.org/officeDocument/2006/relationships/revisionLog" Target="revisionLog142.xml"/><Relationship Id="rId734" Type="http://schemas.openxmlformats.org/officeDocument/2006/relationships/revisionLog" Target="revisionLog307.xml"/><Relationship Id="rId776" Type="http://schemas.openxmlformats.org/officeDocument/2006/relationships/revisionLog" Target="revisionLog349.xml"/><Relationship Id="rId429" Type="http://schemas.openxmlformats.org/officeDocument/2006/relationships/revisionLog" Target="revisionLog2.xml"/><Relationship Id="rId580" Type="http://schemas.openxmlformats.org/officeDocument/2006/relationships/revisionLog" Target="revisionLog153.xml"/><Relationship Id="rId636" Type="http://schemas.openxmlformats.org/officeDocument/2006/relationships/revisionLog" Target="revisionLog209.xml"/><Relationship Id="rId801" Type="http://schemas.openxmlformats.org/officeDocument/2006/relationships/revisionLog" Target="revisionLog374.xml"/><Relationship Id="rId440" Type="http://schemas.openxmlformats.org/officeDocument/2006/relationships/revisionLog" Target="revisionLog13.xml"/><Relationship Id="rId678" Type="http://schemas.openxmlformats.org/officeDocument/2006/relationships/revisionLog" Target="revisionLog251.xml"/><Relationship Id="rId843" Type="http://schemas.openxmlformats.org/officeDocument/2006/relationships/revisionLog" Target="revisionLog416.xml"/><Relationship Id="rId885" Type="http://schemas.openxmlformats.org/officeDocument/2006/relationships/revisionLog" Target="revisionLog462.xml"/><Relationship Id="rId482" Type="http://schemas.openxmlformats.org/officeDocument/2006/relationships/revisionLog" Target="revisionLog55.xml"/><Relationship Id="rId538" Type="http://schemas.openxmlformats.org/officeDocument/2006/relationships/revisionLog" Target="revisionLog111.xml"/><Relationship Id="rId703" Type="http://schemas.openxmlformats.org/officeDocument/2006/relationships/revisionLog" Target="revisionLog276.xml"/><Relationship Id="rId745" Type="http://schemas.openxmlformats.org/officeDocument/2006/relationships/revisionLog" Target="revisionLog318.xml"/><Relationship Id="rId591" Type="http://schemas.openxmlformats.org/officeDocument/2006/relationships/revisionLog" Target="revisionLog164.xml"/><Relationship Id="rId605" Type="http://schemas.openxmlformats.org/officeDocument/2006/relationships/revisionLog" Target="revisionLog178.xml"/><Relationship Id="rId787" Type="http://schemas.openxmlformats.org/officeDocument/2006/relationships/revisionLog" Target="revisionLog360.xml"/><Relationship Id="rId812" Type="http://schemas.openxmlformats.org/officeDocument/2006/relationships/revisionLog" Target="revisionLog385.xml"/><Relationship Id="rId647" Type="http://schemas.openxmlformats.org/officeDocument/2006/relationships/revisionLog" Target="revisionLog220.xml"/><Relationship Id="rId689" Type="http://schemas.openxmlformats.org/officeDocument/2006/relationships/revisionLog" Target="revisionLog262.xml"/><Relationship Id="rId854" Type="http://schemas.openxmlformats.org/officeDocument/2006/relationships/revisionLog" Target="revisionLog431.xml"/><Relationship Id="rId896" Type="http://schemas.openxmlformats.org/officeDocument/2006/relationships/revisionLog" Target="revisionLog473.xml"/><Relationship Id="rId451" Type="http://schemas.openxmlformats.org/officeDocument/2006/relationships/revisionLog" Target="revisionLog24.xml"/><Relationship Id="rId493" Type="http://schemas.openxmlformats.org/officeDocument/2006/relationships/revisionLog" Target="revisionLog66.xml"/><Relationship Id="rId507" Type="http://schemas.openxmlformats.org/officeDocument/2006/relationships/revisionLog" Target="revisionLog80.xml"/><Relationship Id="rId549" Type="http://schemas.openxmlformats.org/officeDocument/2006/relationships/revisionLog" Target="revisionLog122.xml"/><Relationship Id="rId714" Type="http://schemas.openxmlformats.org/officeDocument/2006/relationships/revisionLog" Target="revisionLog287.xml"/><Relationship Id="rId756" Type="http://schemas.openxmlformats.org/officeDocument/2006/relationships/revisionLog" Target="revisionLog329.xml"/><Relationship Id="rId560" Type="http://schemas.openxmlformats.org/officeDocument/2006/relationships/revisionLog" Target="revisionLog133.xml"/><Relationship Id="rId798" Type="http://schemas.openxmlformats.org/officeDocument/2006/relationships/revisionLog" Target="revisionLog371.xml"/><Relationship Id="rId616" Type="http://schemas.openxmlformats.org/officeDocument/2006/relationships/revisionLog" Target="revisionLog189.xml"/><Relationship Id="rId658" Type="http://schemas.openxmlformats.org/officeDocument/2006/relationships/revisionLog" Target="revisionLog231.xml"/><Relationship Id="rId823" Type="http://schemas.openxmlformats.org/officeDocument/2006/relationships/revisionLog" Target="revisionLog396.xml"/><Relationship Id="rId865" Type="http://schemas.openxmlformats.org/officeDocument/2006/relationships/revisionLog" Target="revisionLog442.xml"/><Relationship Id="rId462" Type="http://schemas.openxmlformats.org/officeDocument/2006/relationships/revisionLog" Target="revisionLog35.xml"/><Relationship Id="rId518" Type="http://schemas.openxmlformats.org/officeDocument/2006/relationships/revisionLog" Target="revisionLog91.xml"/><Relationship Id="rId725" Type="http://schemas.openxmlformats.org/officeDocument/2006/relationships/revisionLog" Target="revisionLog298.xml"/><Relationship Id="rId767" Type="http://schemas.openxmlformats.org/officeDocument/2006/relationships/revisionLog" Target="revisionLog340.xml"/><Relationship Id="rId571" Type="http://schemas.openxmlformats.org/officeDocument/2006/relationships/revisionLog" Target="revisionLog144.xml"/><Relationship Id="rId627" Type="http://schemas.openxmlformats.org/officeDocument/2006/relationships/revisionLog" Target="revisionLog200.xml"/><Relationship Id="rId669" Type="http://schemas.openxmlformats.org/officeDocument/2006/relationships/revisionLog" Target="revisionLog242.xml"/><Relationship Id="rId834" Type="http://schemas.openxmlformats.org/officeDocument/2006/relationships/revisionLog" Target="revisionLog407.xml"/><Relationship Id="rId876" Type="http://schemas.openxmlformats.org/officeDocument/2006/relationships/revisionLog" Target="revisionLog453.xml"/><Relationship Id="rId431" Type="http://schemas.openxmlformats.org/officeDocument/2006/relationships/revisionLog" Target="revisionLog4.xml"/><Relationship Id="rId473" Type="http://schemas.openxmlformats.org/officeDocument/2006/relationships/revisionLog" Target="revisionLog46.xml"/><Relationship Id="rId529" Type="http://schemas.openxmlformats.org/officeDocument/2006/relationships/revisionLog" Target="revisionLog102.xml"/><Relationship Id="rId680" Type="http://schemas.openxmlformats.org/officeDocument/2006/relationships/revisionLog" Target="revisionLog253.xml"/><Relationship Id="rId736" Type="http://schemas.openxmlformats.org/officeDocument/2006/relationships/revisionLog" Target="revisionLog309.xml"/><Relationship Id="rId901" Type="http://schemas.openxmlformats.org/officeDocument/2006/relationships/revisionLog" Target="revisionLog478.xml"/><Relationship Id="rId540" Type="http://schemas.openxmlformats.org/officeDocument/2006/relationships/revisionLog" Target="revisionLog113.xml"/><Relationship Id="rId778" Type="http://schemas.openxmlformats.org/officeDocument/2006/relationships/revisionLog" Target="revisionLog351.xml"/><Relationship Id="rId582" Type="http://schemas.openxmlformats.org/officeDocument/2006/relationships/revisionLog" Target="revisionLog155.xml"/><Relationship Id="rId638" Type="http://schemas.openxmlformats.org/officeDocument/2006/relationships/revisionLog" Target="revisionLog211.xml"/><Relationship Id="rId803" Type="http://schemas.openxmlformats.org/officeDocument/2006/relationships/revisionLog" Target="revisionLog376.xml"/><Relationship Id="rId845" Type="http://schemas.openxmlformats.org/officeDocument/2006/relationships/revisionLog" Target="revisionLog418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7A22417-AB97-4F9B-9432-4C706B16E276}" diskRevisions="1" revisionId="3096" version="484">
  <header guid="{CA755598-114A-4614-A0A6-B9397AEFCDCE}" dateTime="2024-10-18T16:25:14" maxSheetId="3" userName="Татьяна А. Фоменко" r:id="rId424" minRId="1217">
    <sheetIdMap count="2">
      <sheetId val="1"/>
      <sheetId val="2"/>
    </sheetIdMap>
  </header>
  <header guid="{5AAB840C-88F9-40B9-BED4-269A2CA71FA8}" dateTime="2024-10-18T16:25:43" maxSheetId="3" userName="Татьяна А. Фоменко" r:id="rId425" minRId="1221" maxRId="1224">
    <sheetIdMap count="2">
      <sheetId val="1"/>
      <sheetId val="2"/>
    </sheetIdMap>
  </header>
  <header guid="{FC14364E-ADFD-48E0-8E00-B92194504006}" dateTime="2024-10-18T16:26:29" maxSheetId="3" userName="Татьяна А. Фоменко" r:id="rId426" minRId="1225" maxRId="1228">
    <sheetIdMap count="2">
      <sheetId val="1"/>
      <sheetId val="2"/>
    </sheetIdMap>
  </header>
  <header guid="{8DD05787-D011-4B1A-866E-013EF89AFC58}" dateTime="2024-10-18T16:27:35" maxSheetId="3" userName="Татьяна А. Фоменко" r:id="rId427" minRId="1229">
    <sheetIdMap count="2">
      <sheetId val="1"/>
      <sheetId val="2"/>
    </sheetIdMap>
  </header>
  <header guid="{6B5D31AF-EA78-4586-9275-19DD214D2E2C}" dateTime="2024-10-28T16:38:34" maxSheetId="3" userName="Татьяна А. Фоменко" r:id="rId428" minRId="1230" maxRId="1232">
    <sheetIdMap count="2">
      <sheetId val="1"/>
      <sheetId val="2"/>
    </sheetIdMap>
  </header>
  <header guid="{86D922B1-2361-40D9-BCA8-2C1BCB3E7C2E}" dateTime="2024-10-28T16:38:40" maxSheetId="3" userName="Татьяна А. Фоменко" r:id="rId429">
    <sheetIdMap count="2">
      <sheetId val="1"/>
      <sheetId val="2"/>
    </sheetIdMap>
  </header>
  <header guid="{5951A18C-1859-48FD-800C-994376E9BD3C}" dateTime="2024-10-28T16:38:52" maxSheetId="3" userName="Татьяна А. Фоменко" r:id="rId430">
    <sheetIdMap count="2">
      <sheetId val="1"/>
      <sheetId val="2"/>
    </sheetIdMap>
  </header>
  <header guid="{A65393BA-CC18-4C3D-AD13-66F5AE6B87A5}" dateTime="2024-10-28T16:46:58" maxSheetId="3" userName="Татьяна А. Фоменко" r:id="rId431">
    <sheetIdMap count="2">
      <sheetId val="1"/>
      <sheetId val="2"/>
    </sheetIdMap>
  </header>
  <header guid="{1A251503-7E4F-408E-84B3-05FA2E90897A}" dateTime="2024-10-28T16:47:20" maxSheetId="3" userName="Татьяна А. Фоменко" r:id="rId432">
    <sheetIdMap count="2">
      <sheetId val="1"/>
      <sheetId val="2"/>
    </sheetIdMap>
  </header>
  <header guid="{E9150871-D120-49CD-81F1-CAEEAC778C9F}" dateTime="2024-10-28T16:48:03" maxSheetId="3" userName="Татьяна А. Фоменко" r:id="rId433" minRId="1236" maxRId="1238">
    <sheetIdMap count="2">
      <sheetId val="1"/>
      <sheetId val="2"/>
    </sheetIdMap>
  </header>
  <header guid="{9BAF1612-B15F-4557-BEE6-86B0CC0A2763}" dateTime="2024-10-28T16:50:10" maxSheetId="3" userName="Татьяна А. Фоменко" r:id="rId434" minRId="1239" maxRId="1241">
    <sheetIdMap count="2">
      <sheetId val="1"/>
      <sheetId val="2"/>
    </sheetIdMap>
  </header>
  <header guid="{C3F8AA3D-8CAC-4C6C-AF12-F2BE09664AFB}" dateTime="2024-10-28T16:50:17" maxSheetId="3" userName="Татьяна А. Фоменко" r:id="rId435">
    <sheetIdMap count="2">
      <sheetId val="1"/>
      <sheetId val="2"/>
    </sheetIdMap>
  </header>
  <header guid="{1F5EB68F-1C08-4857-92A4-E417D3DA1FB9}" dateTime="2024-10-28T16:51:09" maxSheetId="3" userName="Татьяна А. Фоменко" r:id="rId436" minRId="1242" maxRId="1244">
    <sheetIdMap count="2">
      <sheetId val="1"/>
      <sheetId val="2"/>
    </sheetIdMap>
  </header>
  <header guid="{9D47F7FC-F811-4356-A5F2-51BCC73106D2}" dateTime="2024-10-28T16:58:26" maxSheetId="3" userName="Татьяна А. Фоменко" r:id="rId437" minRId="1245" maxRId="1253">
    <sheetIdMap count="2">
      <sheetId val="1"/>
      <sheetId val="2"/>
    </sheetIdMap>
  </header>
  <header guid="{C61E5C34-8E18-4815-8A70-09BACCBD643D}" dateTime="2024-10-28T16:58:34" maxSheetId="3" userName="Татьяна А. Фоменко" r:id="rId438" minRId="1254">
    <sheetIdMap count="2">
      <sheetId val="1"/>
      <sheetId val="2"/>
    </sheetIdMap>
  </header>
  <header guid="{40F1EC80-8737-4C53-96FE-DB50392EE1EB}" dateTime="2024-10-28T16:58:44" maxSheetId="3" userName="Татьяна А. Фоменко" r:id="rId439" minRId="1255" maxRId="1256">
    <sheetIdMap count="2">
      <sheetId val="1"/>
      <sheetId val="2"/>
    </sheetIdMap>
  </header>
  <header guid="{80A0FB63-2D26-471C-9E9C-8AF469DD7D12}" dateTime="2024-10-28T16:59:11" maxSheetId="3" userName="Татьяна А. Фоменко" r:id="rId440" minRId="1257">
    <sheetIdMap count="2">
      <sheetId val="1"/>
      <sheetId val="2"/>
    </sheetIdMap>
  </header>
  <header guid="{037DC8C0-B33D-44E1-BCB1-C94A992C2EB0}" dateTime="2024-10-28T16:59:19" maxSheetId="3" userName="Татьяна А. Фоменко" r:id="rId441" minRId="1258">
    <sheetIdMap count="2">
      <sheetId val="1"/>
      <sheetId val="2"/>
    </sheetIdMap>
  </header>
  <header guid="{CA4E5E4C-8BE3-4DC0-B813-E42CF0751B65}" dateTime="2024-10-28T16:59:33" maxSheetId="3" userName="Татьяна А. Фоменко" r:id="rId442" minRId="1259" maxRId="1262">
    <sheetIdMap count="2">
      <sheetId val="1"/>
      <sheetId val="2"/>
    </sheetIdMap>
  </header>
  <header guid="{5ECD48C9-B601-4D0C-8C42-BD6FF26AE47B}" dateTime="2024-10-28T17:01:14" maxSheetId="3" userName="Татьяна А. Фоменко" r:id="rId443" minRId="1263" maxRId="1265">
    <sheetIdMap count="2">
      <sheetId val="1"/>
      <sheetId val="2"/>
    </sheetIdMap>
  </header>
  <header guid="{68795714-6AE8-4E1C-9571-0DD978DA7C08}" dateTime="2024-10-28T17:01:42" maxSheetId="3" userName="Татьяна А. Фоменко" r:id="rId444" minRId="1266" maxRId="1268">
    <sheetIdMap count="2">
      <sheetId val="1"/>
      <sheetId val="2"/>
    </sheetIdMap>
  </header>
  <header guid="{33137BC1-94B9-4D78-A67D-6623860A01C8}" dateTime="2024-10-28T17:02:21" maxSheetId="3" userName="Татьяна А. Фоменко" r:id="rId445" minRId="1269" maxRId="1271">
    <sheetIdMap count="2">
      <sheetId val="1"/>
      <sheetId val="2"/>
    </sheetIdMap>
  </header>
  <header guid="{3AD2C374-18C7-4471-8A5E-BD2DFEA7F40F}" dateTime="2024-10-28T17:02:47" maxSheetId="3" userName="Татьяна А. Фоменко" r:id="rId446" minRId="1272" maxRId="1289">
    <sheetIdMap count="2">
      <sheetId val="1"/>
      <sheetId val="2"/>
    </sheetIdMap>
  </header>
  <header guid="{29B421A4-1DE4-41D0-A4F4-7AE4EABDDB23}" dateTime="2024-10-28T17:03:26" maxSheetId="3" userName="Татьяна А. Фоменко" r:id="rId447">
    <sheetIdMap count="2">
      <sheetId val="1"/>
      <sheetId val="2"/>
    </sheetIdMap>
  </header>
  <header guid="{C2E8CEAF-23C9-4BF9-A4C6-A5728326B0F9}" dateTime="2024-10-28T17:06:17" maxSheetId="3" userName="Татьяна А. Фоменко" r:id="rId448" minRId="1290" maxRId="1292">
    <sheetIdMap count="2">
      <sheetId val="1"/>
      <sheetId val="2"/>
    </sheetIdMap>
  </header>
  <header guid="{E5F83ECB-F900-4D96-B5A2-7B4098DE600C}" dateTime="2024-10-28T17:06:34" maxSheetId="3" userName="Татьяна А. Фоменко" r:id="rId449">
    <sheetIdMap count="2">
      <sheetId val="1"/>
      <sheetId val="2"/>
    </sheetIdMap>
  </header>
  <header guid="{E2B127E4-7A3A-41CC-A523-EC53456E19AD}" dateTime="2024-10-28T17:06:57" maxSheetId="3" userName="Татьяна А. Фоменко" r:id="rId450" minRId="1296" maxRId="1305">
    <sheetIdMap count="2">
      <sheetId val="1"/>
      <sheetId val="2"/>
    </sheetIdMap>
  </header>
  <header guid="{0AECC5DD-31A5-47CA-B57B-82CC9CB0FD61}" dateTime="2024-10-28T17:09:02" maxSheetId="3" userName="Татьяна А. Фоменко" r:id="rId451" minRId="1306">
    <sheetIdMap count="2">
      <sheetId val="1"/>
      <sheetId val="2"/>
    </sheetIdMap>
  </header>
  <header guid="{6E0337F0-E984-4E0C-B702-1D05C88F1618}" dateTime="2024-10-28T17:09:11" maxSheetId="3" userName="Татьяна А. Фоменко" r:id="rId452">
    <sheetIdMap count="2">
      <sheetId val="1"/>
      <sheetId val="2"/>
    </sheetIdMap>
  </header>
  <header guid="{170C24F3-4A14-45D8-A4B4-D0B7783706C2}" dateTime="2024-10-28T17:10:19" maxSheetId="3" userName="Татьяна А. Фоменко" r:id="rId453" minRId="1310" maxRId="1315">
    <sheetIdMap count="2">
      <sheetId val="1"/>
      <sheetId val="2"/>
    </sheetIdMap>
  </header>
  <header guid="{2234DD3C-A909-48CA-9E72-F49DA5DF71F7}" dateTime="2024-10-28T17:10:45" maxSheetId="3" userName="Татьяна А. Фоменко" r:id="rId454" minRId="1316" maxRId="1318">
    <sheetIdMap count="2">
      <sheetId val="1"/>
      <sheetId val="2"/>
    </sheetIdMap>
  </header>
  <header guid="{003B7690-6C7C-4079-A134-D065725DB05C}" dateTime="2024-10-28T17:20:54" maxSheetId="3" userName="Татьяна А. Фоменко" r:id="rId455" minRId="1319" maxRId="1330">
    <sheetIdMap count="2">
      <sheetId val="1"/>
      <sheetId val="2"/>
    </sheetIdMap>
  </header>
  <header guid="{CC6530B2-80DF-4874-8D32-9F4925BB7506}" dateTime="2024-10-28T17:21:56" maxSheetId="3" userName="Татьяна А. Фоменко" r:id="rId456" minRId="1331" maxRId="1333">
    <sheetIdMap count="2">
      <sheetId val="1"/>
      <sheetId val="2"/>
    </sheetIdMap>
  </header>
  <header guid="{4863843F-B62A-4FD4-A298-6467C2A85ADB}" dateTime="2024-10-28T17:22:02" maxSheetId="3" userName="Татьяна А. Фоменко" r:id="rId457">
    <sheetIdMap count="2">
      <sheetId val="1"/>
      <sheetId val="2"/>
    </sheetIdMap>
  </header>
  <header guid="{CEA3970E-8D92-441A-96E3-9DCCAC58EB03}" dateTime="2024-10-28T17:22:41" maxSheetId="3" userName="Татьяна А. Фоменко" r:id="rId458" minRId="1334">
    <sheetIdMap count="2">
      <sheetId val="1"/>
      <sheetId val="2"/>
    </sheetIdMap>
  </header>
  <header guid="{964257B5-CC6A-42CA-8B54-CF584CEE2EFA}" dateTime="2024-10-28T17:23:13" maxSheetId="3" userName="Татьяна А. Фоменко" r:id="rId459" minRId="1335" maxRId="1337">
    <sheetIdMap count="2">
      <sheetId val="1"/>
      <sheetId val="2"/>
    </sheetIdMap>
  </header>
  <header guid="{3B7971B4-6D9A-4272-94CF-270552EF10D7}" dateTime="2024-10-28T17:23:43" maxSheetId="3" userName="Татьяна А. Фоменко" r:id="rId460" minRId="1338">
    <sheetIdMap count="2">
      <sheetId val="1"/>
      <sheetId val="2"/>
    </sheetIdMap>
  </header>
  <header guid="{15326E88-3B51-4379-A2DD-3BF0FDD1FDB2}" dateTime="2024-10-28T17:24:48" maxSheetId="3" userName="Татьяна А. Фоменко" r:id="rId461" minRId="1339">
    <sheetIdMap count="2">
      <sheetId val="1"/>
      <sheetId val="2"/>
    </sheetIdMap>
  </header>
  <header guid="{041296EA-77C9-4285-9AF7-FF61DEB3F9C2}" dateTime="2024-10-28T17:25:12" maxSheetId="3" userName="Татьяна А. Фоменко" r:id="rId462" minRId="1340" maxRId="1342">
    <sheetIdMap count="2">
      <sheetId val="1"/>
      <sheetId val="2"/>
    </sheetIdMap>
  </header>
  <header guid="{EC775F1E-35FF-4C94-8BC8-412725003989}" dateTime="2024-10-28T17:26:05" maxSheetId="3" userName="Татьяна А. Фоменко" r:id="rId463">
    <sheetIdMap count="2">
      <sheetId val="1"/>
      <sheetId val="2"/>
    </sheetIdMap>
  </header>
  <header guid="{B6C88D4C-4A1C-4444-AFD6-C1471A73A92C}" dateTime="2024-10-28T17:26:40" maxSheetId="3" userName="Татьяна А. Фоменко" r:id="rId464">
    <sheetIdMap count="2">
      <sheetId val="1"/>
      <sheetId val="2"/>
    </sheetIdMap>
  </header>
  <header guid="{EA5D5916-A72F-4A06-A46A-2FA7B5D297FF}" dateTime="2024-10-28T17:27:03" maxSheetId="3" userName="Татьяна А. Фоменко" r:id="rId465" minRId="1343">
    <sheetIdMap count="2">
      <sheetId val="1"/>
      <sheetId val="2"/>
    </sheetIdMap>
  </header>
  <header guid="{72FE6B7A-9B6F-46B1-B76E-7C37CE1181A9}" dateTime="2024-10-28T17:29:11" maxSheetId="3" userName="Татьяна А. Фоменко" r:id="rId466" minRId="1344" maxRId="1346">
    <sheetIdMap count="2">
      <sheetId val="1"/>
      <sheetId val="2"/>
    </sheetIdMap>
  </header>
  <header guid="{75C0F17C-C4B8-4B6D-9777-7F8FF514A06B}" dateTime="2024-10-28T17:29:54" maxSheetId="3" userName="Татьяна А. Фоменко" r:id="rId467">
    <sheetIdMap count="2">
      <sheetId val="1"/>
      <sheetId val="2"/>
    </sheetIdMap>
  </header>
  <header guid="{CF08B8C1-CD2B-4D8D-89A4-DABF753AEDA4}" dateTime="2024-10-28T17:31:43" maxSheetId="3" userName="Татьяна А. Фоменко" r:id="rId468" minRId="1350" maxRId="1351">
    <sheetIdMap count="2">
      <sheetId val="1"/>
      <sheetId val="2"/>
    </sheetIdMap>
  </header>
  <header guid="{78A5C5D2-F6A4-45CD-A56B-AC6785213D85}" dateTime="2024-10-28T17:35:02" maxSheetId="3" userName="Татьяна А. Фоменко" r:id="rId469" minRId="1352" maxRId="1353">
    <sheetIdMap count="2">
      <sheetId val="1"/>
      <sheetId val="2"/>
    </sheetIdMap>
  </header>
  <header guid="{76ADE1C2-EFB1-48C8-BF08-160506DEDC98}" dateTime="2024-10-28T17:36:19" maxSheetId="3" userName="Татьяна А. Фоменко" r:id="rId470">
    <sheetIdMap count="2">
      <sheetId val="1"/>
      <sheetId val="2"/>
    </sheetIdMap>
  </header>
  <header guid="{464F3FEA-91D0-4B90-9359-850CBD2930A0}" dateTime="2024-10-29T09:25:50" maxSheetId="3" userName="Татьяна А. Фоменко" r:id="rId471" minRId="1354" maxRId="1356">
    <sheetIdMap count="2">
      <sheetId val="1"/>
      <sheetId val="2"/>
    </sheetIdMap>
  </header>
  <header guid="{71847672-1700-419A-8679-1A929122BD0D}" dateTime="2024-10-29T09:25:59" maxSheetId="3" userName="Татьяна А. Фоменко" r:id="rId472" minRId="1360">
    <sheetIdMap count="2">
      <sheetId val="1"/>
      <sheetId val="2"/>
    </sheetIdMap>
  </header>
  <header guid="{5E425B31-FA96-4FED-9782-351AFE77A691}" dateTime="2024-10-29T09:26:30" maxSheetId="3" userName="Татьяна А. Фоменко" r:id="rId473" minRId="1361" maxRId="1363">
    <sheetIdMap count="2">
      <sheetId val="1"/>
      <sheetId val="2"/>
    </sheetIdMap>
  </header>
  <header guid="{66FE3504-7C3F-4860-9D5D-7B281B05E578}" dateTime="2024-10-29T09:56:16" maxSheetId="3" userName="Татьяна А. Фоменко" r:id="rId474" minRId="1364" maxRId="1366">
    <sheetIdMap count="2">
      <sheetId val="1"/>
      <sheetId val="2"/>
    </sheetIdMap>
  </header>
  <header guid="{3F0B1A65-764B-4221-A298-D843E2EF6B85}" dateTime="2024-10-29T09:56:35" maxSheetId="3" userName="Татьяна А. Фоменко" r:id="rId475" minRId="1367" maxRId="1369">
    <sheetIdMap count="2">
      <sheetId val="1"/>
      <sheetId val="2"/>
    </sheetIdMap>
  </header>
  <header guid="{D012D1E9-2709-4E2B-9FA3-D273496BBEAE}" dateTime="2024-10-29T09:56:40" maxSheetId="3" userName="Татьяна А. Фоменко" r:id="rId476">
    <sheetIdMap count="2">
      <sheetId val="1"/>
      <sheetId val="2"/>
    </sheetIdMap>
  </header>
  <header guid="{A0E69B9E-9A89-4365-855A-DE3E99185CDB}" dateTime="2024-10-29T09:57:16" maxSheetId="3" userName="Татьяна А. Фоменко" r:id="rId477" minRId="1370" maxRId="1372">
    <sheetIdMap count="2">
      <sheetId val="1"/>
      <sheetId val="2"/>
    </sheetIdMap>
  </header>
  <header guid="{48319199-057B-4CA6-B8CA-CE4D49568F48}" dateTime="2024-10-29T09:57:21" maxSheetId="3" userName="Татьяна А. Фоменко" r:id="rId478">
    <sheetIdMap count="2">
      <sheetId val="1"/>
      <sheetId val="2"/>
    </sheetIdMap>
  </header>
  <header guid="{7892751F-EFFD-4F6D-AF75-B5C23B07B2CE}" dateTime="2024-10-29T09:57:58" maxSheetId="3" userName="Татьяна А. Фоменко" r:id="rId479" minRId="1373">
    <sheetIdMap count="2">
      <sheetId val="1"/>
      <sheetId val="2"/>
    </sheetIdMap>
  </header>
  <header guid="{361825DB-B8E8-4B12-9E90-60064274FA0E}" dateTime="2024-10-29T10:00:09" maxSheetId="3" userName="Татьяна А. Фоменко" r:id="rId480" minRId="1374" maxRId="1376">
    <sheetIdMap count="2">
      <sheetId val="1"/>
      <sheetId val="2"/>
    </sheetIdMap>
  </header>
  <header guid="{87420B14-1AE9-4E86-B209-777AF474DC9E}" dateTime="2024-10-29T10:00:45" maxSheetId="3" userName="Татьяна А. Фоменко" r:id="rId481" minRId="1377" maxRId="1379">
    <sheetIdMap count="2">
      <sheetId val="1"/>
      <sheetId val="2"/>
    </sheetIdMap>
  </header>
  <header guid="{90EF0C64-C9C2-4D9B-85D7-2CA966AD3992}" dateTime="2024-10-29T10:02:12" maxSheetId="3" userName="Татьяна А. Фоменко" r:id="rId482" minRId="1380" maxRId="1382">
    <sheetIdMap count="2">
      <sheetId val="1"/>
      <sheetId val="2"/>
    </sheetIdMap>
  </header>
  <header guid="{19D2381C-B9C4-4780-9F2A-B0834D9C4A3A}" dateTime="2024-11-06T17:45:29" maxSheetId="3" userName="Татьяна А. Фоменко" r:id="rId483">
    <sheetIdMap count="2">
      <sheetId val="1"/>
      <sheetId val="2"/>
    </sheetIdMap>
  </header>
  <header guid="{9184C935-85EB-4216-9488-DBCA384CCF34}" dateTime="2024-11-06T17:54:17" maxSheetId="3" userName="Татьяна А. Фоменко" r:id="rId484">
    <sheetIdMap count="2">
      <sheetId val="1"/>
      <sheetId val="2"/>
    </sheetIdMap>
  </header>
  <header guid="{A7BA8A62-E47C-4439-98C9-02D0C9741A70}" dateTime="2024-11-06T17:54:51" maxSheetId="3" userName="Татьяна А. Фоменко" r:id="rId485" minRId="1386" maxRId="1388">
    <sheetIdMap count="2">
      <sheetId val="1"/>
      <sheetId val="2"/>
    </sheetIdMap>
  </header>
  <header guid="{74114C73-B9CE-4F20-9C49-03D0FABFC69F}" dateTime="2024-11-06T17:55:10" maxSheetId="3" userName="Татьяна А. Фоменко" r:id="rId486">
    <sheetIdMap count="2">
      <sheetId val="1"/>
      <sheetId val="2"/>
    </sheetIdMap>
  </header>
  <header guid="{1E6CFB6D-6C27-4C54-ABEC-C45702C6EB28}" dateTime="2024-11-06T17:56:02" maxSheetId="3" userName="Татьяна А. Фоменко" r:id="rId487">
    <sheetIdMap count="2">
      <sheetId val="1"/>
      <sheetId val="2"/>
    </sheetIdMap>
  </header>
  <header guid="{ED3E6E64-01A1-41A5-875E-F39E7EC9FB73}" dateTime="2024-11-06T17:56:33" maxSheetId="3" userName="Татьяна А. Фоменко" r:id="rId488">
    <sheetIdMap count="2">
      <sheetId val="1"/>
      <sheetId val="2"/>
    </sheetIdMap>
  </header>
  <header guid="{3831E986-162E-4BCD-A063-8F79A9D20684}" dateTime="2024-11-06T17:57:18" maxSheetId="3" userName="Татьяна А. Фоменко" r:id="rId489">
    <sheetIdMap count="2">
      <sheetId val="1"/>
      <sheetId val="2"/>
    </sheetIdMap>
  </header>
  <header guid="{0101EE36-96BE-46F8-B27F-FBBCEF38F51C}" dateTime="2024-11-06T17:57:37" maxSheetId="3" userName="Татьяна А. Фоменко" r:id="rId490">
    <sheetIdMap count="2">
      <sheetId val="1"/>
      <sheetId val="2"/>
    </sheetIdMap>
  </header>
  <header guid="{945DDD3B-51C2-464C-B0EF-6020FE597302}" dateTime="2024-11-06T17:58:34" maxSheetId="3" userName="Татьяна А. Фоменко" r:id="rId491" minRId="1395" maxRId="1397">
    <sheetIdMap count="2">
      <sheetId val="1"/>
      <sheetId val="2"/>
    </sheetIdMap>
  </header>
  <header guid="{A690DE75-E8E8-45BB-AE3C-CB57334ED1AE}" dateTime="2024-11-06T17:59:31" maxSheetId="3" userName="Татьяна А. Фоменко" r:id="rId492" minRId="1398" maxRId="1403">
    <sheetIdMap count="2">
      <sheetId val="1"/>
      <sheetId val="2"/>
    </sheetIdMap>
  </header>
  <header guid="{8D800EC9-A1DD-42E8-833E-2724255E14B2}" dateTime="2024-11-06T18:00:02" maxSheetId="3" userName="Татьяна А. Фоменко" r:id="rId493">
    <sheetIdMap count="2">
      <sheetId val="1"/>
      <sheetId val="2"/>
    </sheetIdMap>
  </header>
  <header guid="{CC038AF3-D84D-46DA-8776-8AFBCA56A12A}" dateTime="2024-11-06T18:00:17" maxSheetId="3" userName="Татьяна А. Фоменко" r:id="rId494">
    <sheetIdMap count="2">
      <sheetId val="1"/>
      <sheetId val="2"/>
    </sheetIdMap>
  </header>
  <header guid="{B8A1CCB7-D9B4-4794-B2BA-D65A14394419}" dateTime="2024-11-06T18:01:08" maxSheetId="3" userName="Татьяна А. Фоменко" r:id="rId495" minRId="1410" maxRId="1412">
    <sheetIdMap count="2">
      <sheetId val="1"/>
      <sheetId val="2"/>
    </sheetIdMap>
  </header>
  <header guid="{DD9996C0-AE0A-402E-8219-DED3E0CAB03C}" dateTime="2024-11-06T18:01:40" maxSheetId="3" userName="Татьяна А. Фоменко" r:id="rId496" minRId="1413" maxRId="1415">
    <sheetIdMap count="2">
      <sheetId val="1"/>
      <sheetId val="2"/>
    </sheetIdMap>
  </header>
  <header guid="{1B3809DB-A10D-4088-94BC-67BB9D4FB5D9}" dateTime="2024-11-06T18:02:17" maxSheetId="3" userName="Татьяна А. Фоменко" r:id="rId497" minRId="1416" maxRId="1418">
    <sheetIdMap count="2">
      <sheetId val="1"/>
      <sheetId val="2"/>
    </sheetIdMap>
  </header>
  <header guid="{EA78DA25-24A1-41B8-9D80-63187B168903}" dateTime="2024-11-06T18:02:53" maxSheetId="3" userName="Татьяна А. Фоменко" r:id="rId498" minRId="1419" maxRId="1421">
    <sheetIdMap count="2">
      <sheetId val="1"/>
      <sheetId val="2"/>
    </sheetIdMap>
  </header>
  <header guid="{A2DBB670-91CA-4DF8-AEB2-232B7B190157}" dateTime="2024-11-06T18:04:52" maxSheetId="3" userName="Татьяна А. Фоменко" r:id="rId499" minRId="1422" maxRId="1439">
    <sheetIdMap count="2">
      <sheetId val="1"/>
      <sheetId val="2"/>
    </sheetIdMap>
  </header>
  <header guid="{95AC7A10-9ADD-4022-95F4-F2ECAF293F8A}" dateTime="2024-11-06T18:05:34" maxSheetId="3" userName="Татьяна А. Фоменко" r:id="rId500" minRId="1440">
    <sheetIdMap count="2">
      <sheetId val="1"/>
      <sheetId val="2"/>
    </sheetIdMap>
  </header>
  <header guid="{C1416E10-5BAE-4649-931F-BBC0CF3CC557}" dateTime="2024-11-06T18:06:12" maxSheetId="3" userName="Татьяна А. Фоменко" r:id="rId501" minRId="1444">
    <sheetIdMap count="2">
      <sheetId val="1"/>
      <sheetId val="2"/>
    </sheetIdMap>
  </header>
  <header guid="{2411D073-80E7-4A9B-9274-075119A1396A}" dateTime="2024-11-06T18:06:20" maxSheetId="3" userName="Татьяна А. Фоменко" r:id="rId502" minRId="1448">
    <sheetIdMap count="2">
      <sheetId val="1"/>
      <sheetId val="2"/>
    </sheetIdMap>
  </header>
  <header guid="{0CF2CDC6-5102-437B-BA29-F0EB588CF8EE}" dateTime="2024-11-06T18:06:36" maxSheetId="3" userName="Татьяна А. Фоменко" r:id="rId503" minRId="1449" maxRId="1452">
    <sheetIdMap count="2">
      <sheetId val="1"/>
      <sheetId val="2"/>
    </sheetIdMap>
  </header>
  <header guid="{EF4F1274-6E12-4BE3-9C17-FEE9E051C617}" dateTime="2024-11-06T18:07:09" maxSheetId="3" userName="Татьяна А. Фоменко" r:id="rId504" minRId="1453" maxRId="1455">
    <sheetIdMap count="2">
      <sheetId val="1"/>
      <sheetId val="2"/>
    </sheetIdMap>
  </header>
  <header guid="{4AACFDE8-E55A-4AD1-8950-E270FCE6390F}" dateTime="2024-11-06T18:07:33" maxSheetId="3" userName="Татьяна А. Фоменко" r:id="rId505" minRId="1456" maxRId="1458">
    <sheetIdMap count="2">
      <sheetId val="1"/>
      <sheetId val="2"/>
    </sheetIdMap>
  </header>
  <header guid="{6F0FFCB9-C49F-4773-9F04-31ADC8CDF8AA}" dateTime="2024-11-06T18:10:06" maxSheetId="3" userName="Татьяна А. Фоменко" r:id="rId506" minRId="1459" maxRId="1476">
    <sheetIdMap count="2">
      <sheetId val="1"/>
      <sheetId val="2"/>
    </sheetIdMap>
  </header>
  <header guid="{434546FA-5901-46E6-A152-E56C59028D8C}" dateTime="2024-11-06T18:10:58" maxSheetId="3" userName="Татьяна А. Фоменко" r:id="rId507" minRId="1477" maxRId="1478">
    <sheetIdMap count="2">
      <sheetId val="1"/>
      <sheetId val="2"/>
    </sheetIdMap>
  </header>
  <header guid="{D4707691-4DF5-44F7-B097-B0D5A4C89F09}" dateTime="2024-11-06T18:11:33" maxSheetId="3" userName="Татьяна А. Фоменко" r:id="rId508" minRId="1479" maxRId="1481">
    <sheetIdMap count="2">
      <sheetId val="1"/>
      <sheetId val="2"/>
    </sheetIdMap>
  </header>
  <header guid="{9F48AF25-8EF0-4973-BD4B-2C1DAA6F48E9}" dateTime="2024-11-06T18:11:43" maxSheetId="3" userName="Татьяна А. Фоменко" r:id="rId509" minRId="1482" maxRId="1484">
    <sheetIdMap count="2">
      <sheetId val="1"/>
      <sheetId val="2"/>
    </sheetIdMap>
  </header>
  <header guid="{A3488B5E-A258-4CF8-B931-4F7FFBA8115E}" dateTime="2024-11-06T18:12:17" maxSheetId="3" userName="Татьяна А. Фоменко" r:id="rId510" minRId="1485" maxRId="1486">
    <sheetIdMap count="2">
      <sheetId val="1"/>
      <sheetId val="2"/>
    </sheetIdMap>
  </header>
  <header guid="{C9A3646D-B45E-497B-9BB7-70685A609356}" dateTime="2024-11-06T18:12:24" maxSheetId="3" userName="Татьяна А. Фоменко" r:id="rId511" minRId="1487">
    <sheetIdMap count="2">
      <sheetId val="1"/>
      <sheetId val="2"/>
    </sheetIdMap>
  </header>
  <header guid="{F7729749-5A8A-4D76-B42C-7939C40E7BA0}" dateTime="2024-11-06T18:12:39" maxSheetId="3" userName="Татьяна А. Фоменко" r:id="rId512" minRId="1488" maxRId="1491">
    <sheetIdMap count="2">
      <sheetId val="1"/>
      <sheetId val="2"/>
    </sheetIdMap>
  </header>
  <header guid="{CFF004D5-8A99-4D6D-821E-CBFFD2CCE74C}" dateTime="2024-11-06T18:13:45" maxSheetId="3" userName="Татьяна А. Фоменко" r:id="rId513" minRId="1492" maxRId="1493">
    <sheetIdMap count="2">
      <sheetId val="1"/>
      <sheetId val="2"/>
    </sheetIdMap>
  </header>
  <header guid="{B73040CF-F240-4389-BD0F-56515722CAF1}" dateTime="2024-11-06T18:13:57" maxSheetId="3" userName="Татьяна А. Фоменко" r:id="rId514" minRId="1494" maxRId="1509">
    <sheetIdMap count="2">
      <sheetId val="1"/>
      <sheetId val="2"/>
    </sheetIdMap>
  </header>
  <header guid="{3B36674A-B6C0-468D-B66A-8D48292C05BB}" dateTime="2024-11-06T18:15:11" maxSheetId="3" userName="Татьяна А. Фоменко" r:id="rId515" minRId="1510" maxRId="1511">
    <sheetIdMap count="2">
      <sheetId val="1"/>
      <sheetId val="2"/>
    </sheetIdMap>
  </header>
  <header guid="{D0B028D1-9E46-4408-A453-D1A3C564D9C2}" dateTime="2024-11-06T18:15:31" maxSheetId="3" userName="Татьяна А. Фоменко" r:id="rId516" minRId="1512" maxRId="1513">
    <sheetIdMap count="2">
      <sheetId val="1"/>
      <sheetId val="2"/>
    </sheetIdMap>
  </header>
  <header guid="{E3A9AD26-C280-4A0F-910F-D76DD467407E}" dateTime="2024-11-06T18:18:54" maxSheetId="3" userName="Татьяна А. Фоменко" r:id="rId517" minRId="1514" maxRId="1519">
    <sheetIdMap count="2">
      <sheetId val="1"/>
      <sheetId val="2"/>
    </sheetIdMap>
  </header>
  <header guid="{F851B042-937F-4C1A-8962-E4947943481E}" dateTime="2024-11-06T18:19:13" maxSheetId="3" userName="Татьяна А. Фоменко" r:id="rId518" minRId="1520" maxRId="1524">
    <sheetIdMap count="2">
      <sheetId val="1"/>
      <sheetId val="2"/>
    </sheetIdMap>
  </header>
  <header guid="{A7CD7725-E8B5-4DB9-921F-6A1AB8B6E11F}" dateTime="2024-11-06T18:21:54" maxSheetId="3" userName="Татьяна А. Фоменко" r:id="rId519" minRId="1525" maxRId="1527">
    <sheetIdMap count="2">
      <sheetId val="1"/>
      <sheetId val="2"/>
    </sheetIdMap>
  </header>
  <header guid="{1EF148E7-CFBF-4492-BC33-13D436C7F633}" dateTime="2024-11-06T18:24:02" maxSheetId="3" userName="Татьяна А. Фоменко" r:id="rId520" minRId="1528" maxRId="1530">
    <sheetIdMap count="2">
      <sheetId val="1"/>
      <sheetId val="2"/>
    </sheetIdMap>
  </header>
  <header guid="{DDF2F205-0A1E-4AD9-B816-312BDB3EEE75}" dateTime="2024-11-06T18:24:49" maxSheetId="3" userName="Татьяна А. Фоменко" r:id="rId521" minRId="1531" maxRId="1533">
    <sheetIdMap count="2">
      <sheetId val="1"/>
      <sheetId val="2"/>
    </sheetIdMap>
  </header>
  <header guid="{A51E50DD-ADEA-42F7-99B1-398A9A2C5209}" dateTime="2024-11-06T18:26:59" maxSheetId="3" userName="Татьяна А. Фоменко" r:id="rId522" minRId="1534" maxRId="1536">
    <sheetIdMap count="2">
      <sheetId val="1"/>
      <sheetId val="2"/>
    </sheetIdMap>
  </header>
  <header guid="{A504C436-CECC-489F-8F3D-E603124232DD}" dateTime="2024-11-06T18:27:08" maxSheetId="3" userName="Татьяна А. Фоменко" r:id="rId523">
    <sheetIdMap count="2">
      <sheetId val="1"/>
      <sheetId val="2"/>
    </sheetIdMap>
  </header>
  <header guid="{1A9A7501-568E-4E81-977A-F3EA1072DACB}" dateTime="2024-11-06T18:28:20" maxSheetId="3" userName="Татьяна А. Фоменко" r:id="rId524" minRId="1537" maxRId="1539">
    <sheetIdMap count="2">
      <sheetId val="1"/>
      <sheetId val="2"/>
    </sheetIdMap>
  </header>
  <header guid="{B6DE2544-A979-41A4-86F3-B36634B1C769}" dateTime="2024-11-06T18:32:43" maxSheetId="3" userName="Татьяна А. Фоменко" r:id="rId525" minRId="1540" maxRId="1542">
    <sheetIdMap count="2">
      <sheetId val="1"/>
      <sheetId val="2"/>
    </sheetIdMap>
  </header>
  <header guid="{1C70F0E5-1FD7-4A4D-B084-A8AEFE4440BD}" dateTime="2024-11-06T18:33:17" maxSheetId="3" userName="Татьяна А. Фоменко" r:id="rId526" minRId="1546" maxRId="1548">
    <sheetIdMap count="2">
      <sheetId val="1"/>
      <sheetId val="2"/>
    </sheetIdMap>
  </header>
  <header guid="{A0044E04-DB9D-4077-B3D0-63BB59381277}" dateTime="2024-11-06T18:34:51" maxSheetId="3" userName="Татьяна А. Фоменко" r:id="rId527" minRId="1549" maxRId="1551">
    <sheetIdMap count="2">
      <sheetId val="1"/>
      <sheetId val="2"/>
    </sheetIdMap>
  </header>
  <header guid="{6C4227DE-35AE-4757-8DC0-860A4852C453}" dateTime="2024-11-06T18:36:30" maxSheetId="3" userName="Татьяна А. Фоменко" r:id="rId528" minRId="1552" maxRId="1554">
    <sheetIdMap count="2">
      <sheetId val="1"/>
      <sheetId val="2"/>
    </sheetIdMap>
  </header>
  <header guid="{5EC057C3-9BC8-4FE0-B59B-00E9B3B8645B}" dateTime="2024-11-06T18:37:22" maxSheetId="3" userName="Татьяна А. Фоменко" r:id="rId529" minRId="1555" maxRId="1560">
    <sheetIdMap count="2">
      <sheetId val="1"/>
      <sheetId val="2"/>
    </sheetIdMap>
  </header>
  <header guid="{6828EB77-DB38-4EC9-A1D0-AE11D33ACE31}" dateTime="2024-11-06T18:38:27" maxSheetId="3" userName="Татьяна А. Фоменко" r:id="rId530">
    <sheetIdMap count="2">
      <sheetId val="1"/>
      <sheetId val="2"/>
    </sheetIdMap>
  </header>
  <header guid="{9B4713FB-1442-42B2-A4F5-A984497D927B}" dateTime="2024-11-06T18:39:06" maxSheetId="3" userName="Татьяна А. Фоменко" r:id="rId531" minRId="1561" maxRId="1563">
    <sheetIdMap count="2">
      <sheetId val="1"/>
      <sheetId val="2"/>
    </sheetIdMap>
  </header>
  <header guid="{4475D095-B0DA-43C1-88BE-2353F3F5130C}" dateTime="2024-11-06T18:40:10" maxSheetId="3" userName="Татьяна А. Фоменко" r:id="rId532">
    <sheetIdMap count="2">
      <sheetId val="1"/>
      <sheetId val="2"/>
    </sheetIdMap>
  </header>
  <header guid="{AE0FF989-DFCF-485C-8845-357A69D95216}" dateTime="2024-11-06T18:43:32" maxSheetId="3" userName="Татьяна А. Фоменко" r:id="rId533" minRId="1567" maxRId="1569">
    <sheetIdMap count="2">
      <sheetId val="1"/>
      <sheetId val="2"/>
    </sheetIdMap>
  </header>
  <header guid="{318FCB5C-A074-40D3-8F41-28C9815691AD}" dateTime="2024-11-07T16:50:35" maxSheetId="3" userName="Татьяна А. Фоменко" r:id="rId534">
    <sheetIdMap count="2">
      <sheetId val="1"/>
      <sheetId val="2"/>
    </sheetIdMap>
  </header>
  <header guid="{CEB200A5-A94F-4546-B5B0-05E8F5EA5A7F}" dateTime="2024-11-07T16:57:05" maxSheetId="3" userName="Татьяна А. Фоменко" r:id="rId535" minRId="1576" maxRId="1578">
    <sheetIdMap count="2">
      <sheetId val="1"/>
      <sheetId val="2"/>
    </sheetIdMap>
  </header>
  <header guid="{DAC7E3FC-97FA-4A6B-91DC-F7A2043A94B4}" dateTime="2024-11-07T16:57:14" maxSheetId="3" userName="Татьяна А. Фоменко" r:id="rId536" minRId="1579">
    <sheetIdMap count="2">
      <sheetId val="1"/>
      <sheetId val="2"/>
    </sheetIdMap>
  </header>
  <header guid="{41258430-EBBD-43EB-9668-9F66709058A9}" dateTime="2024-11-07T16:52:32" maxSheetId="3" userName="Татьяна М. Куприянова" r:id="rId537" minRId="1580" maxRId="1589">
    <sheetIdMap count="2">
      <sheetId val="1"/>
      <sheetId val="2"/>
    </sheetIdMap>
  </header>
  <header guid="{970FB57B-D152-4728-AEA9-0B2C48488D6C}" dateTime="2024-11-07T17:00:23" maxSheetId="3" userName="Татьяна А. Фоменко" r:id="rId538" minRId="1590" maxRId="1592">
    <sheetIdMap count="2">
      <sheetId val="1"/>
      <sheetId val="2"/>
    </sheetIdMap>
  </header>
  <header guid="{15B7988A-67C8-449C-9CBE-A91F8A2897E5}" dateTime="2024-11-07T17:02:01" maxSheetId="3" userName="Татьяна А. Фоменко" r:id="rId539" minRId="1593" maxRId="1596">
    <sheetIdMap count="2">
      <sheetId val="1"/>
      <sheetId val="2"/>
    </sheetIdMap>
  </header>
  <header guid="{11D818D6-EBFC-4C77-A5C8-980C2AE95737}" dateTime="2024-11-07T17:02:18" maxSheetId="3" userName="Татьяна А. Фоменко" r:id="rId540">
    <sheetIdMap count="2">
      <sheetId val="1"/>
      <sheetId val="2"/>
    </sheetIdMap>
  </header>
  <header guid="{2D896EF9-1778-40D1-8673-8183179CAB75}" dateTime="2024-11-07T17:02:42" maxSheetId="3" userName="Татьяна А. Фоменко" r:id="rId541" minRId="1597" maxRId="1599">
    <sheetIdMap count="2">
      <sheetId val="1"/>
      <sheetId val="2"/>
    </sheetIdMap>
  </header>
  <header guid="{EC3AC42D-930A-4D7B-B4ED-815BBB77FA7E}" dateTime="2024-11-07T17:02:49" maxSheetId="3" userName="Татьяна А. Фоменко" r:id="rId542">
    <sheetIdMap count="2">
      <sheetId val="1"/>
      <sheetId val="2"/>
    </sheetIdMap>
  </header>
  <header guid="{3BC21395-6985-4157-BB97-E9C7F66E57BF}" dateTime="2024-11-07T17:03:17" maxSheetId="3" userName="Татьяна А. Фоменко" r:id="rId543" minRId="1600" maxRId="1602">
    <sheetIdMap count="2">
      <sheetId val="1"/>
      <sheetId val="2"/>
    </sheetIdMap>
  </header>
  <header guid="{84D27602-84D7-4AEE-9271-B49865E0ACBB}" dateTime="2024-11-07T16:56:49" maxSheetId="3" userName="Татьяна М. Куприянова" r:id="rId544" minRId="1603" maxRId="1612">
    <sheetIdMap count="2">
      <sheetId val="1"/>
      <sheetId val="2"/>
    </sheetIdMap>
  </header>
  <header guid="{FC38FC19-1D24-4D51-96A4-D7A3E999A7C8}" dateTime="2024-11-07T17:04:49" maxSheetId="3" userName="Татьяна А. Фоменко" r:id="rId545" minRId="1613" maxRId="1630">
    <sheetIdMap count="2">
      <sheetId val="1"/>
      <sheetId val="2"/>
    </sheetIdMap>
  </header>
  <header guid="{5AF0FF42-4D23-469A-9871-A02B6AB42176}" dateTime="2024-11-07T17:05:11" maxSheetId="3" userName="Татьяна А. Фоменко" r:id="rId546" minRId="1631" maxRId="1640">
    <sheetIdMap count="2">
      <sheetId val="1"/>
      <sheetId val="2"/>
    </sheetIdMap>
  </header>
  <header guid="{7131237D-224B-40FC-BECF-EEF9D73899E3}" dateTime="2024-11-07T17:05:28" maxSheetId="3" userName="Татьяна А. Фоменко" r:id="rId547" minRId="1641" maxRId="1643">
    <sheetIdMap count="2">
      <sheetId val="1"/>
      <sheetId val="2"/>
    </sheetIdMap>
  </header>
  <header guid="{5E42789B-73FF-4F16-9EF3-8A0E64EC36C5}" dateTime="2024-11-07T17:05:53" maxSheetId="3" userName="Татьяна А. Фоменко" r:id="rId548" minRId="1644" maxRId="1646">
    <sheetIdMap count="2">
      <sheetId val="1"/>
      <sheetId val="2"/>
    </sheetIdMap>
  </header>
  <header guid="{1039179C-C810-467F-A837-3E1311DF58C2}" dateTime="2024-11-07T16:58:40" maxSheetId="3" userName="Татьяна М. Куприянова" r:id="rId549" minRId="1647" maxRId="1649">
    <sheetIdMap count="2">
      <sheetId val="1"/>
      <sheetId val="2"/>
    </sheetIdMap>
  </header>
  <header guid="{BF7397A8-8E20-4A54-AE62-6C16F0E13C7E}" dateTime="2024-11-07T17:02:18" maxSheetId="3" userName="Татьяна М. Куприянова" r:id="rId550" minRId="1650" maxRId="1668">
    <sheetIdMap count="2">
      <sheetId val="1"/>
      <sheetId val="2"/>
    </sheetIdMap>
  </header>
  <header guid="{3B2CD728-FB94-4B49-9827-2560B9E57B51}" dateTime="2024-11-07T17:02:47" maxSheetId="3" userName="Татьяна М. Куприянова" r:id="rId551">
    <sheetIdMap count="2">
      <sheetId val="1"/>
      <sheetId val="2"/>
    </sheetIdMap>
  </header>
  <header guid="{5F9352D8-C686-4CD3-9749-CE0A7FE73B4D}" dateTime="2024-11-07T17:10:41" maxSheetId="3" userName="Татьяна А. Фоменко" r:id="rId552" minRId="1672" maxRId="1685">
    <sheetIdMap count="2">
      <sheetId val="1"/>
      <sheetId val="2"/>
    </sheetIdMap>
  </header>
  <header guid="{C42E8151-B078-4808-A882-85EB94B578BE}" dateTime="2024-11-07T17:11:48" maxSheetId="3" userName="Татьяна А. Фоменко" r:id="rId553" minRId="1689" maxRId="1691">
    <sheetIdMap count="2">
      <sheetId val="1"/>
      <sheetId val="2"/>
    </sheetIdMap>
  </header>
  <header guid="{DF92845B-31DC-4DCF-8F93-E325FC18CA12}" dateTime="2024-11-07T17:11:56" maxSheetId="3" userName="Татьяна А. Фоменко" r:id="rId554">
    <sheetIdMap count="2">
      <sheetId val="1"/>
      <sheetId val="2"/>
    </sheetIdMap>
  </header>
  <header guid="{DAE948D5-378A-46DC-B90F-730CC63F5AD8}" dateTime="2024-11-07T17:14:33" maxSheetId="3" userName="Татьяна А. Фоменко" r:id="rId555" minRId="1692" maxRId="1696">
    <sheetIdMap count="2">
      <sheetId val="1"/>
      <sheetId val="2"/>
    </sheetIdMap>
  </header>
  <header guid="{A2A05AF3-2682-4F39-97FA-5D5B9260D5B0}" dateTime="2024-11-07T17:07:08" maxSheetId="3" userName="Татьяна М. Куприянова" r:id="rId556" minRId="1697" maxRId="1699">
    <sheetIdMap count="2">
      <sheetId val="1"/>
      <sheetId val="2"/>
    </sheetIdMap>
  </header>
  <header guid="{432BD370-86FC-4AA3-ABEE-51986B83ABCF}" dateTime="2024-11-07T17:15:23" maxSheetId="3" userName="Татьяна А. Фоменко" r:id="rId557" minRId="1700" maxRId="1703">
    <sheetIdMap count="2">
      <sheetId val="1"/>
      <sheetId val="2"/>
    </sheetIdMap>
  </header>
  <header guid="{E1FD8B97-187A-4BD3-B51F-5A4C08A67A53}" dateTime="2024-11-07T17:15:52" maxSheetId="3" userName="Татьяна А. Фоменко" r:id="rId558" minRId="1704" maxRId="1706">
    <sheetIdMap count="2">
      <sheetId val="1"/>
      <sheetId val="2"/>
    </sheetIdMap>
  </header>
  <header guid="{764D100C-021D-4B10-8246-E7525EBFC75B}" dateTime="2024-11-07T17:16:13" maxSheetId="3" userName="Татьяна А. Фоменко" r:id="rId559">
    <sheetIdMap count="2">
      <sheetId val="1"/>
      <sheetId val="2"/>
    </sheetIdMap>
  </header>
  <header guid="{2BD8DB45-E373-4FB0-8B60-D1FAFF2F7F41}" dateTime="2024-11-07T17:16:40" maxSheetId="3" userName="Татьяна А. Фоменко" r:id="rId560" minRId="1707" maxRId="1709">
    <sheetIdMap count="2">
      <sheetId val="1"/>
      <sheetId val="2"/>
    </sheetIdMap>
  </header>
  <header guid="{B1AA6102-B5B1-4E0A-A80E-84DA4732C88B}" dateTime="2024-11-07T17:17:03" maxSheetId="3" userName="Татьяна А. Фоменко" r:id="rId561">
    <sheetIdMap count="2">
      <sheetId val="1"/>
      <sheetId val="2"/>
    </sheetIdMap>
  </header>
  <header guid="{B8A36187-2C29-466C-8291-89BE2F2B6EC2}" dateTime="2024-11-07T17:17:34" maxSheetId="3" userName="Татьяна А. Фоменко" r:id="rId562" minRId="1710">
    <sheetIdMap count="2">
      <sheetId val="1"/>
      <sheetId val="2"/>
    </sheetIdMap>
  </header>
  <header guid="{B011AC6F-257D-4408-8859-92369FB41A9E}" dateTime="2024-11-07T17:17:52" maxSheetId="3" userName="Татьяна А. Фоменко" r:id="rId563" minRId="1711" maxRId="1713">
    <sheetIdMap count="2">
      <sheetId val="1"/>
      <sheetId val="2"/>
    </sheetIdMap>
  </header>
  <header guid="{09E06C74-5F45-40AB-A034-FB6CD76D3C69}" dateTime="2024-11-07T17:10:13" maxSheetId="3" userName="Татьяна М. Куприянова" r:id="rId564" minRId="1714" maxRId="1718">
    <sheetIdMap count="2">
      <sheetId val="1"/>
      <sheetId val="2"/>
    </sheetIdMap>
  </header>
  <header guid="{B91B56C9-1432-473A-AE14-5E8008ED1DBA}" dateTime="2024-11-07T17:18:27" maxSheetId="3" userName="Татьяна А. Фоменко" r:id="rId565" minRId="1719" maxRId="1721">
    <sheetIdMap count="2">
      <sheetId val="1"/>
      <sheetId val="2"/>
    </sheetIdMap>
  </header>
  <header guid="{371E6C48-BC3A-4E0D-AD4D-71A5D46841E9}" dateTime="2024-11-07T17:18:58" maxSheetId="3" userName="Татьяна А. Фоменко" r:id="rId566" minRId="1722" maxRId="1724">
    <sheetIdMap count="2">
      <sheetId val="1"/>
      <sheetId val="2"/>
    </sheetIdMap>
  </header>
  <header guid="{D49F9CC9-47B8-4CCA-9B83-8F7C81DA447C}" dateTime="2024-11-07T17:19:26" maxSheetId="3" userName="Татьяна А. Фоменко" r:id="rId567" minRId="1725" maxRId="1727">
    <sheetIdMap count="2">
      <sheetId val="1"/>
      <sheetId val="2"/>
    </sheetIdMap>
  </header>
  <header guid="{D6B8CFB9-0EF6-4CD2-B17D-8B2F2592FCD3}" dateTime="2024-11-07T17:19:34" maxSheetId="3" userName="Татьяна А. Фоменко" r:id="rId568">
    <sheetIdMap count="2">
      <sheetId val="1"/>
      <sheetId val="2"/>
    </sheetIdMap>
  </header>
  <header guid="{D02B39E1-AB45-4538-ABF4-E002C464D3C6}" dateTime="2024-11-07T17:11:57" maxSheetId="3" userName="Татьяна М. Куприянова" r:id="rId569" minRId="1728">
    <sheetIdMap count="2">
      <sheetId val="1"/>
      <sheetId val="2"/>
    </sheetIdMap>
  </header>
  <header guid="{06ECE913-41FD-4281-9E95-B1FFF7076D4D}" dateTime="2024-11-07T17:23:22" maxSheetId="3" userName="Татьяна М. Куприянова" r:id="rId570" minRId="1729" maxRId="1734">
    <sheetIdMap count="2">
      <sheetId val="1"/>
      <sheetId val="2"/>
    </sheetIdMap>
  </header>
  <header guid="{03732BDF-4772-4D1A-91C8-449A1DEAB1DA}" dateTime="2024-11-07T17:32:44" maxSheetId="3" userName="Татьяна А. Фоменко" r:id="rId571">
    <sheetIdMap count="2">
      <sheetId val="1"/>
      <sheetId val="2"/>
    </sheetIdMap>
  </header>
  <header guid="{72B5535B-A478-40E3-B2CF-E3C65036D313}" dateTime="2024-11-07T17:25:20" maxSheetId="3" userName="Татьяна М. Куприянова" r:id="rId572" minRId="1735">
    <sheetIdMap count="2">
      <sheetId val="1"/>
      <sheetId val="2"/>
    </sheetIdMap>
  </header>
  <header guid="{0C19F4BF-E490-48CD-B9EB-5ED15815AA2A}" dateTime="2024-11-07T17:33:16" maxSheetId="3" userName="Татьяна А. Фоменко" r:id="rId573" minRId="1736" maxRId="1738">
    <sheetIdMap count="2">
      <sheetId val="1"/>
      <sheetId val="2"/>
    </sheetIdMap>
  </header>
  <header guid="{F6701F38-8840-4851-BF0A-9F54503987BC}" dateTime="2024-11-07T17:34:36" maxSheetId="3" userName="Татьяна А. Фоменко" r:id="rId574" minRId="1739" maxRId="1741">
    <sheetIdMap count="2">
      <sheetId val="1"/>
      <sheetId val="2"/>
    </sheetIdMap>
  </header>
  <header guid="{F802AA03-AC7F-4F5E-A41B-B8C9DD8FCF4A}" dateTime="2024-11-07T17:35:04" maxSheetId="3" userName="Татьяна А. Фоменко" r:id="rId575" minRId="1742" maxRId="1744">
    <sheetIdMap count="2">
      <sheetId val="1"/>
      <sheetId val="2"/>
    </sheetIdMap>
  </header>
  <header guid="{E98B30A7-A046-48F2-896F-0E729627F1B8}" dateTime="2024-11-07T17:35:48" maxSheetId="3" userName="Татьяна А. Фоменко" r:id="rId576" minRId="1745" maxRId="1746">
    <sheetIdMap count="2">
      <sheetId val="1"/>
      <sheetId val="2"/>
    </sheetIdMap>
  </header>
  <header guid="{7F95226B-0C92-4B79-8943-96D3AEB010D8}" dateTime="2024-11-07T17:30:04" maxSheetId="3" userName="Татьяна М. Куприянова" r:id="rId577" minRId="1747" maxRId="1772">
    <sheetIdMap count="2">
      <sheetId val="1"/>
      <sheetId val="2"/>
    </sheetIdMap>
  </header>
  <header guid="{8AE0B7DA-8F7C-42A6-A64B-867B372E1F64}" dateTime="2024-11-07T17:32:13" maxSheetId="3" userName="Татьяна М. Куприянова" r:id="rId578" minRId="1773" maxRId="1776">
    <sheetIdMap count="2">
      <sheetId val="1"/>
      <sheetId val="2"/>
    </sheetIdMap>
  </header>
  <header guid="{6C8C53F8-95AF-49FE-9936-B1824832B0F1}" dateTime="2024-11-07T17:41:36" maxSheetId="3" userName="Татьяна А. Фоменко" r:id="rId579" minRId="1777">
    <sheetIdMap count="2">
      <sheetId val="1"/>
      <sheetId val="2"/>
    </sheetIdMap>
  </header>
  <header guid="{8002A49E-439D-4C5F-A77D-20C945F8D2F8}" dateTime="2024-11-07T17:33:56" maxSheetId="3" userName="Татьяна М. Куприянова" r:id="rId580" minRId="1778" maxRId="1780">
    <sheetIdMap count="2">
      <sheetId val="1"/>
      <sheetId val="2"/>
    </sheetIdMap>
  </header>
  <header guid="{8A375146-39A6-4845-9AD6-D8750E56C43F}" dateTime="2024-11-07T17:42:17" maxSheetId="3" userName="Татьяна А. Фоменко" r:id="rId581" minRId="1781" maxRId="1783">
    <sheetIdMap count="2">
      <sheetId val="1"/>
      <sheetId val="2"/>
    </sheetIdMap>
  </header>
  <header guid="{EE191E86-8BF8-4074-B2F8-F8E0FC289FD2}" dateTime="2024-11-07T17:42:44" maxSheetId="3" userName="Татьяна А. Фоменко" r:id="rId582" minRId="1784" maxRId="1786">
    <sheetIdMap count="2">
      <sheetId val="1"/>
      <sheetId val="2"/>
    </sheetIdMap>
  </header>
  <header guid="{90CCCD0C-FC24-465C-9143-BEA6C682AD8A}" dateTime="2024-11-07T17:36:12" maxSheetId="3" userName="Татьяна М. Куприянова" r:id="rId583" minRId="1787" maxRId="1790">
    <sheetIdMap count="2">
      <sheetId val="1"/>
      <sheetId val="2"/>
    </sheetIdMap>
  </header>
  <header guid="{2724CCA4-F247-4E88-B4F4-9BC46E7440FF}" dateTime="2024-11-07T17:38:42" maxSheetId="3" userName="Татьяна М. Куприянова" r:id="rId584" minRId="1791" maxRId="1797">
    <sheetIdMap count="2">
      <sheetId val="1"/>
      <sheetId val="2"/>
    </sheetIdMap>
  </header>
  <header guid="{2993869B-DAF6-4379-ABA8-32A658082E2A}" dateTime="2024-11-07T17:39:35" maxSheetId="3" userName="Татьяна М. Куприянова" r:id="rId585" minRId="1798" maxRId="1799">
    <sheetIdMap count="2">
      <sheetId val="1"/>
      <sheetId val="2"/>
    </sheetIdMap>
  </header>
  <header guid="{FCE54E0D-756B-49E6-AC65-C703B62AD76C}" dateTime="2024-11-07T17:40:49" maxSheetId="3" userName="Татьяна М. Куприянова" r:id="rId586" minRId="1800" maxRId="1801">
    <sheetIdMap count="2">
      <sheetId val="1"/>
      <sheetId val="2"/>
    </sheetIdMap>
  </header>
  <header guid="{73BD2418-4308-4BBC-9CA8-FDE3DCF10BD4}" dateTime="2024-11-07T17:49:44" maxSheetId="3" userName="Татьяна А. Фоменко" r:id="rId587" minRId="1802" maxRId="1804">
    <sheetIdMap count="2">
      <sheetId val="1"/>
      <sheetId val="2"/>
    </sheetIdMap>
  </header>
  <header guid="{BDBCF62F-6B35-4FA6-A8E8-F8913A1CCC79}" dateTime="2024-11-07T17:42:10" maxSheetId="3" userName="Татьяна М. Куприянова" r:id="rId588" minRId="1805" maxRId="1807">
    <sheetIdMap count="2">
      <sheetId val="1"/>
      <sheetId val="2"/>
    </sheetIdMap>
  </header>
  <header guid="{3BB3E57C-A74A-4825-90C9-AD80302F0213}" dateTime="2024-11-07T17:50:55" maxSheetId="3" userName="Татьяна А. Фоменко" r:id="rId589" minRId="1808" maxRId="1810">
    <sheetIdMap count="2">
      <sheetId val="1"/>
      <sheetId val="2"/>
    </sheetIdMap>
  </header>
  <header guid="{5327E226-BD01-42A7-AD05-97C4405DF5A7}" dateTime="2024-11-07T17:43:17" maxSheetId="3" userName="Татьяна М. Куприянова" r:id="rId590" minRId="1811" maxRId="1812">
    <sheetIdMap count="2">
      <sheetId val="1"/>
      <sheetId val="2"/>
    </sheetIdMap>
  </header>
  <header guid="{1021B26C-9900-4923-AE18-3C4E4FC87B41}" dateTime="2024-11-07T17:51:44" maxSheetId="3" userName="Татьяна А. Фоменко" r:id="rId591" minRId="1813" maxRId="1815">
    <sheetIdMap count="2">
      <sheetId val="1"/>
      <sheetId val="2"/>
    </sheetIdMap>
  </header>
  <header guid="{6BF74C9B-5747-4860-BAEB-0834B8A6F4C4}" dateTime="2024-11-07T17:51:57" maxSheetId="3" userName="Татьяна А. Фоменко" r:id="rId592">
    <sheetIdMap count="2">
      <sheetId val="1"/>
      <sheetId val="2"/>
    </sheetIdMap>
  </header>
  <header guid="{113AE375-5A43-407E-88ED-27A96A1469D9}" dateTime="2024-11-07T17:52:30" maxSheetId="3" userName="Татьяна А. Фоменко" r:id="rId593" minRId="1816" maxRId="1818">
    <sheetIdMap count="2">
      <sheetId val="1"/>
      <sheetId val="2"/>
    </sheetIdMap>
  </header>
  <header guid="{F35450F8-69DA-4030-AF44-B78FE819CADB}" dateTime="2024-11-07T17:52:36" maxSheetId="3" userName="Татьяна А. Фоменко" r:id="rId594">
    <sheetIdMap count="2">
      <sheetId val="1"/>
      <sheetId val="2"/>
    </sheetIdMap>
  </header>
  <header guid="{C43EDC40-498A-4050-93E4-DF060943DA7B}" dateTime="2024-11-07T17:46:04" maxSheetId="3" userName="Татьяна М. Куприянова" r:id="rId595" minRId="1819" maxRId="1854">
    <sheetIdMap count="2">
      <sheetId val="1"/>
      <sheetId val="2"/>
    </sheetIdMap>
  </header>
  <header guid="{5FE7BBE9-9F2B-4E1F-BE83-AD78CFED394C}" dateTime="2024-11-07T17:54:03" maxSheetId="3" userName="Татьяна А. Фоменко" r:id="rId596" minRId="1855" maxRId="1857">
    <sheetIdMap count="2">
      <sheetId val="1"/>
      <sheetId val="2"/>
    </sheetIdMap>
  </header>
  <header guid="{EFBAD833-887F-40B0-A190-3AA879805517}" dateTime="2024-11-07T17:54:13" maxSheetId="3" userName="Татьяна А. Фоменко" r:id="rId597">
    <sheetIdMap count="2">
      <sheetId val="1"/>
      <sheetId val="2"/>
    </sheetIdMap>
  </header>
  <header guid="{CDCB600B-6E7E-4008-955A-DD4DF9C51097}" dateTime="2024-11-07T17:55:15" maxSheetId="3" userName="Татьяна А. Фоменко" r:id="rId598" minRId="1858" maxRId="1860">
    <sheetIdMap count="2">
      <sheetId val="1"/>
      <sheetId val="2"/>
    </sheetIdMap>
  </header>
  <header guid="{9CD4981A-EA2A-41BE-A60D-C0CF8942DC1B}" dateTime="2024-11-07T17:55:36" maxSheetId="3" userName="Татьяна А. Фоменко" r:id="rId599" minRId="1861" maxRId="1863">
    <sheetIdMap count="2">
      <sheetId val="1"/>
      <sheetId val="2"/>
    </sheetIdMap>
  </header>
  <header guid="{BC3E5E2B-1704-4E66-99B9-6FBA27779BEB}" dateTime="2024-11-07T17:55:42" maxSheetId="3" userName="Татьяна А. Фоменко" r:id="rId600">
    <sheetIdMap count="2">
      <sheetId val="1"/>
      <sheetId val="2"/>
    </sheetIdMap>
  </header>
  <header guid="{3CAD6B6A-0563-4DC2-ADCB-092A5E34760B}" dateTime="2024-11-07T17:56:20" maxSheetId="3" userName="Татьяна А. Фоменко" r:id="rId601" minRId="1864" maxRId="1866">
    <sheetIdMap count="2">
      <sheetId val="1"/>
      <sheetId val="2"/>
    </sheetIdMap>
  </header>
  <header guid="{81A05D7F-5965-4DF6-8691-7031F6192320}" dateTime="2024-11-07T17:56:25" maxSheetId="3" userName="Татьяна А. Фоменко" r:id="rId602">
    <sheetIdMap count="2">
      <sheetId val="1"/>
      <sheetId val="2"/>
    </sheetIdMap>
  </header>
  <header guid="{196A0CCE-BAF9-4717-A341-E41C8315324F}" dateTime="2024-11-07T17:49:03" maxSheetId="3" userName="Татьяна М. Куприянова" r:id="rId603" minRId="1867" maxRId="1873">
    <sheetIdMap count="2">
      <sheetId val="1"/>
      <sheetId val="2"/>
    </sheetIdMap>
  </header>
  <header guid="{119B194D-9257-44F1-9DD2-E8A1DE75D4F5}" dateTime="2024-11-07T17:56:53" maxSheetId="3" userName="Татьяна А. Фоменко" r:id="rId604" minRId="1874" maxRId="1876">
    <sheetIdMap count="2">
      <sheetId val="1"/>
      <sheetId val="2"/>
    </sheetIdMap>
  </header>
  <header guid="{DAE9EF8F-27A2-47E4-ACD3-A9D340BE1594}" dateTime="2024-11-07T17:57:21" maxSheetId="3" userName="Татьяна А. Фоменко" r:id="rId605" minRId="1877" maxRId="1879">
    <sheetIdMap count="2">
      <sheetId val="1"/>
      <sheetId val="2"/>
    </sheetIdMap>
  </header>
  <header guid="{FC7282B8-3C4A-4DC6-85B5-07929F3CDE2F}" dateTime="2024-11-07T17:57:47" maxSheetId="3" userName="Татьяна А. Фоменко" r:id="rId606" minRId="1880">
    <sheetIdMap count="2">
      <sheetId val="1"/>
      <sheetId val="2"/>
    </sheetIdMap>
  </header>
  <header guid="{BECDE583-62DD-445F-849E-7FC6B29E6C18}" dateTime="2024-11-07T17:58:04" maxSheetId="3" userName="Татьяна А. Фоменко" r:id="rId607" minRId="1881" maxRId="1882">
    <sheetIdMap count="2">
      <sheetId val="1"/>
      <sheetId val="2"/>
    </sheetIdMap>
  </header>
  <header guid="{A3CD56AE-965F-42CD-80C0-2DFBE00D5E5A}" dateTime="2024-11-07T17:58:12" maxSheetId="3" userName="Татьяна А. Фоменко" r:id="rId608">
    <sheetIdMap count="2">
      <sheetId val="1"/>
      <sheetId val="2"/>
    </sheetIdMap>
  </header>
  <header guid="{912581AD-521C-4F4E-82B0-8FD396757C29}" dateTime="2024-11-07T17:58:57" maxSheetId="3" userName="Татьяна А. Фоменко" r:id="rId609" minRId="1883" maxRId="1885">
    <sheetIdMap count="2">
      <sheetId val="1"/>
      <sheetId val="2"/>
    </sheetIdMap>
  </header>
  <header guid="{F4C93B55-1B99-4131-B8D4-38C75C68923A}" dateTime="2024-11-07T17:59:37" maxSheetId="3" userName="Татьяна А. Фоменко" r:id="rId610" minRId="1886" maxRId="1888">
    <sheetIdMap count="2">
      <sheetId val="1"/>
      <sheetId val="2"/>
    </sheetIdMap>
  </header>
  <header guid="{F200D3CD-E058-41AA-96FE-BCB63DBD23CB}" dateTime="2024-11-07T18:00:08" maxSheetId="3" userName="Татьяна А. Фоменко" r:id="rId611" minRId="1889" maxRId="1891">
    <sheetIdMap count="2">
      <sheetId val="1"/>
      <sheetId val="2"/>
    </sheetIdMap>
  </header>
  <header guid="{722473AD-0FEC-4DF5-B16A-8EBF7E5F9829}" dateTime="2024-11-07T18:00:48" maxSheetId="3" userName="Татьяна А. Фоменко" r:id="rId612" minRId="1892" maxRId="1894">
    <sheetIdMap count="2">
      <sheetId val="1"/>
      <sheetId val="2"/>
    </sheetIdMap>
  </header>
  <header guid="{CF21AA8F-E8B7-44E7-AABC-729BD432C71A}" dateTime="2024-11-07T18:01:22" maxSheetId="3" userName="Татьяна А. Фоменко" r:id="rId613" minRId="1895" maxRId="1897">
    <sheetIdMap count="2">
      <sheetId val="1"/>
      <sheetId val="2"/>
    </sheetIdMap>
  </header>
  <header guid="{62BD3A8C-C89D-437B-9A5B-F054EB4943D4}" dateTime="2024-11-07T18:02:03" maxSheetId="3" userName="Татьяна А. Фоменко" r:id="rId614" minRId="1898" maxRId="1900">
    <sheetIdMap count="2">
      <sheetId val="1"/>
      <sheetId val="2"/>
    </sheetIdMap>
  </header>
  <header guid="{68708B9B-2629-4E3A-BE58-6DC393026873}" dateTime="2024-11-07T18:03:08" maxSheetId="3" userName="Татьяна А. Фоменко" r:id="rId615" minRId="1901" maxRId="1903">
    <sheetIdMap count="2">
      <sheetId val="1"/>
      <sheetId val="2"/>
    </sheetIdMap>
  </header>
  <header guid="{EB6C2478-CF45-4E24-867F-B9C96CEDE292}" dateTime="2024-11-07T18:04:04" maxSheetId="3" userName="Татьяна А. Фоменко" r:id="rId616" minRId="1904" maxRId="1910">
    <sheetIdMap count="2">
      <sheetId val="1"/>
      <sheetId val="2"/>
    </sheetIdMap>
  </header>
  <header guid="{01A704A2-7ACC-4DF8-ADDD-F23004391421}" dateTime="2024-11-07T18:04:18" maxSheetId="3" userName="Татьяна А. Фоменко" r:id="rId617" minRId="1911" maxRId="1912">
    <sheetIdMap count="2">
      <sheetId val="1"/>
      <sheetId val="2"/>
    </sheetIdMap>
  </header>
  <header guid="{C6E15D23-9E1B-4A1D-B83E-8C26EA60299C}" dateTime="2024-11-07T18:04:46" maxSheetId="3" userName="Татьяна А. Фоменко" r:id="rId618" minRId="1913" maxRId="1920">
    <sheetIdMap count="2">
      <sheetId val="1"/>
      <sheetId val="2"/>
    </sheetIdMap>
  </header>
  <header guid="{1E98F039-33AB-45C7-84BD-F9F5B24C5030}" dateTime="2024-11-07T18:05:17" maxSheetId="3" userName="Татьяна А. Фоменко" r:id="rId619" minRId="1921" maxRId="1923">
    <sheetIdMap count="2">
      <sheetId val="1"/>
      <sheetId val="2"/>
    </sheetIdMap>
  </header>
  <header guid="{CED8C917-C2A3-4732-9CC1-AFE2C2C78D51}" dateTime="2024-11-07T18:06:32" maxSheetId="3" userName="Татьяна А. Фоменко" r:id="rId620" minRId="1924" maxRId="1926">
    <sheetIdMap count="2">
      <sheetId val="1"/>
      <sheetId val="2"/>
    </sheetIdMap>
  </header>
  <header guid="{BEF663CD-1E67-4177-A65E-E914E8506555}" dateTime="2024-11-07T18:07:18" maxSheetId="3" userName="Татьяна А. Фоменко" r:id="rId621" minRId="1927" maxRId="1928">
    <sheetIdMap count="2">
      <sheetId val="1"/>
      <sheetId val="2"/>
    </sheetIdMap>
  </header>
  <header guid="{9B63B2F7-9F25-46D2-B589-738856411948}" dateTime="2024-11-07T18:07:54" maxSheetId="3" userName="Татьяна А. Фоменко" r:id="rId622" minRId="1929" maxRId="1930">
    <sheetIdMap count="2">
      <sheetId val="1"/>
      <sheetId val="2"/>
    </sheetIdMap>
  </header>
  <header guid="{3B2CB812-05CF-4624-A945-93572E9ECCAD}" dateTime="2024-11-07T18:01:21" maxSheetId="3" userName="Татьяна М. Куприянова" r:id="rId623" minRId="1931" maxRId="1936">
    <sheetIdMap count="2">
      <sheetId val="1"/>
      <sheetId val="2"/>
    </sheetIdMap>
  </header>
  <header guid="{DC17491B-AD2B-4F84-854A-1CDAA9FDA6C1}" dateTime="2024-11-07T18:12:29" maxSheetId="3" userName="Татьяна А. Фоменко" r:id="rId624" minRId="1940" maxRId="1945">
    <sheetIdMap count="2">
      <sheetId val="1"/>
      <sheetId val="2"/>
    </sheetIdMap>
  </header>
  <header guid="{21EF6129-833E-4391-9D97-BAC8DFE07FE1}" dateTime="2024-11-07T18:12:57" maxSheetId="3" userName="Татьяна А. Фоменко" r:id="rId625" minRId="1946">
    <sheetIdMap count="2">
      <sheetId val="1"/>
      <sheetId val="2"/>
    </sheetIdMap>
  </header>
  <header guid="{F261EDDA-11D4-4E40-8B06-0E34C84F8978}" dateTime="2024-11-07T18:13:51" maxSheetId="3" userName="Татьяна А. Фоменко" r:id="rId626">
    <sheetIdMap count="2">
      <sheetId val="1"/>
      <sheetId val="2"/>
    </sheetIdMap>
  </header>
  <header guid="{9556337E-E5C4-4FC9-89FD-EE9CED0B8FF8}" dateTime="2024-11-07T18:06:51" maxSheetId="3" userName="Татьяна М. Куприянова" r:id="rId627" minRId="1947" maxRId="1959">
    <sheetIdMap count="2">
      <sheetId val="1"/>
      <sheetId val="2"/>
    </sheetIdMap>
  </header>
  <header guid="{3B22DF41-07A0-4574-806D-DC72C012A22E}" dateTime="2024-11-07T18:14:55" maxSheetId="3" userName="Татьяна А. Фоменко" r:id="rId628" minRId="1960" maxRId="1961">
    <sheetIdMap count="2">
      <sheetId val="1"/>
      <sheetId val="2"/>
    </sheetIdMap>
  </header>
  <header guid="{A0AE65D7-C843-4698-A6CB-4E4E0A032A0F}" dateTime="2024-11-07T18:08:16" maxSheetId="3" userName="Татьяна М. Куприянова" r:id="rId629" minRId="1962" maxRId="1965">
    <sheetIdMap count="2">
      <sheetId val="1"/>
      <sheetId val="2"/>
    </sheetIdMap>
  </header>
  <header guid="{D22AF697-B85F-423A-99AE-7225C3C1EC07}" dateTime="2024-11-07T18:17:18" maxSheetId="3" userName="Татьяна А. Фоменко" r:id="rId630">
    <sheetIdMap count="2">
      <sheetId val="1"/>
      <sheetId val="2"/>
    </sheetIdMap>
  </header>
  <header guid="{F03F27EC-7907-4902-8F6C-5FBBA798A9EF}" dateTime="2024-11-07T18:10:19" maxSheetId="3" userName="Татьяна М. Куприянова" r:id="rId631" minRId="1966" maxRId="1981">
    <sheetIdMap count="2">
      <sheetId val="1"/>
      <sheetId val="2"/>
    </sheetIdMap>
  </header>
  <header guid="{4E96FD29-A2E0-441B-A9C1-C54249C11D7A}" dateTime="2024-11-07T18:18:52" maxSheetId="3" userName="Татьяна А. Фоменко" r:id="rId632">
    <sheetIdMap count="2">
      <sheetId val="1"/>
      <sheetId val="2"/>
    </sheetIdMap>
  </header>
  <header guid="{41C578CB-6A26-40E1-9DA7-0E95111129A1}" dateTime="2024-11-07T18:20:56" maxSheetId="3" userName="Татьяна А. Фоменко" r:id="rId633">
    <sheetIdMap count="2">
      <sheetId val="1"/>
      <sheetId val="2"/>
    </sheetIdMap>
  </header>
  <header guid="{7691EBDF-861A-452E-B2E0-50E6BBD41737}" dateTime="2024-11-07T18:22:10" maxSheetId="3" userName="Татьяна А. Фоменко" r:id="rId634" minRId="1982">
    <sheetIdMap count="2">
      <sheetId val="1"/>
      <sheetId val="2"/>
    </sheetIdMap>
  </header>
  <header guid="{760E9982-4C02-4D90-A094-62D3737FDC5F}" dateTime="2024-11-07T18:24:13" maxSheetId="3" userName="Татьяна А. Фоменко" r:id="rId635" minRId="1983">
    <sheetIdMap count="2">
      <sheetId val="1"/>
      <sheetId val="2"/>
    </sheetIdMap>
  </header>
  <header guid="{8BA85C4D-89AD-43F7-B074-719399B585F8}" dateTime="2024-11-07T18:25:00" maxSheetId="3" userName="Татьяна А. Фоменко" r:id="rId636" minRId="1987">
    <sheetIdMap count="2">
      <sheetId val="1"/>
      <sheetId val="2"/>
    </sheetIdMap>
  </header>
  <header guid="{11CFD1E4-8398-4177-B66B-FE5B466ABB89}" dateTime="2024-11-07T18:25:06" maxSheetId="3" userName="Татьяна А. Фоменко" r:id="rId637">
    <sheetIdMap count="2">
      <sheetId val="1"/>
      <sheetId val="2"/>
    </sheetIdMap>
  </header>
  <header guid="{C2CB9DED-5ABB-4D77-B7B1-FE67FED9C2BF}" dateTime="2024-11-07T18:26:08" maxSheetId="3" userName="Татьяна А. Фоменко" r:id="rId638" minRId="1988" maxRId="1989">
    <sheetIdMap count="2">
      <sheetId val="1"/>
      <sheetId val="2"/>
    </sheetIdMap>
  </header>
  <header guid="{65C1286C-43CA-4F14-8ACF-CE5C5149D3EE}" dateTime="2024-11-07T18:26:32" maxSheetId="3" userName="Татьяна А. Фоменко" r:id="rId639" minRId="1990">
    <sheetIdMap count="2">
      <sheetId val="1"/>
      <sheetId val="2"/>
    </sheetIdMap>
  </header>
  <header guid="{19B01870-4CC8-4542-AAAD-C09E5F28CEDA}" dateTime="2024-11-07T18:19:15" maxSheetId="3" userName="Татьяна М. Куприянова" r:id="rId640" minRId="1991" maxRId="2024">
    <sheetIdMap count="2">
      <sheetId val="1"/>
      <sheetId val="2"/>
    </sheetIdMap>
  </header>
  <header guid="{3700523C-3DDD-4AA4-B7DD-801104DF89F9}" dateTime="2024-11-07T18:27:57" maxSheetId="3" userName="Татьяна А. Фоменко" r:id="rId641" minRId="2025" maxRId="2028">
    <sheetIdMap count="2">
      <sheetId val="1"/>
      <sheetId val="2"/>
    </sheetIdMap>
  </header>
  <header guid="{CB48F3A9-6562-4E9F-A06D-DCB330BAE2DE}" dateTime="2024-11-07T18:22:09" maxSheetId="3" userName="Татьяна М. Куприянова" r:id="rId642" minRId="2029" maxRId="2036">
    <sheetIdMap count="2">
      <sheetId val="1"/>
      <sheetId val="2"/>
    </sheetIdMap>
  </header>
  <header guid="{D6EC2AF4-15C3-4469-A40E-E4B2A0409936}" dateTime="2024-11-07T18:32:02" maxSheetId="3" userName="Татьяна А. Фоменко" r:id="rId643" minRId="2037" maxRId="2041">
    <sheetIdMap count="2">
      <sheetId val="1"/>
      <sheetId val="2"/>
    </sheetIdMap>
  </header>
  <header guid="{542D5478-D32D-4B83-84D8-C724BC5CD9BD}" dateTime="2024-11-07T18:33:13" maxSheetId="3" userName="Татьяна А. Фоменко" r:id="rId644" minRId="2042">
    <sheetIdMap count="2">
      <sheetId val="1"/>
      <sheetId val="2"/>
    </sheetIdMap>
  </header>
  <header guid="{9E3EE105-BE00-4DC1-A2B0-E0808CD8F4A4}" dateTime="2024-11-07T18:25:36" maxSheetId="3" userName="Татьяна М. Куприянова" r:id="rId645" minRId="2043" maxRId="2046">
    <sheetIdMap count="2">
      <sheetId val="1"/>
      <sheetId val="2"/>
    </sheetIdMap>
  </header>
  <header guid="{33C33676-27BC-4E56-84ED-39ECA6D34EB6}" dateTime="2024-11-07T18:34:02" maxSheetId="3" userName="Татьяна А. Фоменко" r:id="rId646" minRId="2047" maxRId="2049">
    <sheetIdMap count="2">
      <sheetId val="1"/>
      <sheetId val="2"/>
    </sheetIdMap>
  </header>
  <header guid="{95F8E0B2-FBFA-498F-9A50-A5C0AC7BE4B4}" dateTime="2024-11-07T18:26:59" maxSheetId="3" userName="Татьяна М. Куприянова" r:id="rId647" minRId="2050" maxRId="2052">
    <sheetIdMap count="2">
      <sheetId val="1"/>
      <sheetId val="2"/>
    </sheetIdMap>
  </header>
  <header guid="{0731502F-FEDB-4995-AC4C-A79379C9B26B}" dateTime="2024-11-07T18:27:41" maxSheetId="3" userName="Татьяна М. Куприянова" r:id="rId648" minRId="2053" maxRId="2054">
    <sheetIdMap count="2">
      <sheetId val="1"/>
      <sheetId val="2"/>
    </sheetIdMap>
  </header>
  <header guid="{F2F746D0-D3C1-450C-9706-C67FB5978D1B}" dateTime="2024-11-07T18:28:12" maxSheetId="3" userName="Татьяна М. Куприянова" r:id="rId649" minRId="2055" maxRId="2056">
    <sheetIdMap count="2">
      <sheetId val="1"/>
      <sheetId val="2"/>
    </sheetIdMap>
  </header>
  <header guid="{4D549078-D286-47E3-9B2D-B0FD429A7AD9}" dateTime="2024-11-07T18:29:46" maxSheetId="3" userName="Татьяна М. Куприянова" r:id="rId650" minRId="2057" maxRId="2059">
    <sheetIdMap count="2">
      <sheetId val="1"/>
      <sheetId val="2"/>
    </sheetIdMap>
  </header>
  <header guid="{2A12A430-1FF4-4827-A1A1-413E04AE2D78}" dateTime="2024-11-07T18:38:02" maxSheetId="3" userName="Татьяна А. Фоменко" r:id="rId651" minRId="2060">
    <sheetIdMap count="2">
      <sheetId val="1"/>
      <sheetId val="2"/>
    </sheetIdMap>
  </header>
  <header guid="{736F1934-1A1E-48D2-AB7D-233924A1E20C}" dateTime="2024-11-07T18:30:27" maxSheetId="3" userName="Татьяна М. Куприянова" r:id="rId652" minRId="2061">
    <sheetIdMap count="2">
      <sheetId val="1"/>
      <sheetId val="2"/>
    </sheetIdMap>
  </header>
  <header guid="{BBCF0DD4-FF95-4057-BB04-FDF9AF232E05}" dateTime="2024-11-07T18:38:50" maxSheetId="3" userName="Татьяна А. Фоменко" r:id="rId653">
    <sheetIdMap count="2">
      <sheetId val="1"/>
      <sheetId val="2"/>
    </sheetIdMap>
  </header>
  <header guid="{01FDDC9A-1B6D-4B00-A1DF-C7FCB3AA14D6}" dateTime="2024-11-07T18:40:46" maxSheetId="3" userName="Татьяна А. Фоменко" r:id="rId654" minRId="2065">
    <sheetIdMap count="2">
      <sheetId val="1"/>
      <sheetId val="2"/>
    </sheetIdMap>
  </header>
  <header guid="{B584D945-8424-480D-B4EA-6BFE9918E975}" dateTime="2024-11-07T18:33:02" maxSheetId="3" userName="Татьяна М. Куприянова" r:id="rId655" minRId="2069" maxRId="2070">
    <sheetIdMap count="2">
      <sheetId val="1"/>
      <sheetId val="2"/>
    </sheetIdMap>
  </header>
  <header guid="{5FE4A61B-2C71-403B-A7B5-E101F5BD5E6F}" dateTime="2024-11-07T18:34:35" maxSheetId="3" userName="Татьяна М. Куприянова" r:id="rId656" minRId="2071" maxRId="2074">
    <sheetIdMap count="2">
      <sheetId val="1"/>
      <sheetId val="2"/>
    </sheetIdMap>
  </header>
  <header guid="{FD0D8FF1-494F-4DBC-BE57-90F14529BD1F}" dateTime="2024-11-07T18:35:59" maxSheetId="3" userName="Татьяна М. Куприянова" r:id="rId657" minRId="2075" maxRId="2078">
    <sheetIdMap count="2">
      <sheetId val="1"/>
      <sheetId val="2"/>
    </sheetIdMap>
  </header>
  <header guid="{14CDCF01-4105-4B03-9B3A-0887838F4D14}" dateTime="2024-11-07T18:45:15" maxSheetId="3" userName="Татьяна А. Фоменко" r:id="rId658">
    <sheetIdMap count="2">
      <sheetId val="1"/>
      <sheetId val="2"/>
    </sheetIdMap>
  </header>
  <header guid="{6C0A627D-278C-4694-AE10-40AE443C8644}" dateTime="2024-11-07T18:38:39" maxSheetId="3" userName="Татьяна М. Куприянова" r:id="rId659" minRId="2082" maxRId="2117">
    <sheetIdMap count="2">
      <sheetId val="1"/>
      <sheetId val="2"/>
    </sheetIdMap>
  </header>
  <header guid="{C6701D68-98A9-439C-B7B1-0FD7E7F87C3E}" dateTime="2024-11-07T18:41:25" maxSheetId="3" userName="Татьяна М. Куприянова" r:id="rId660" minRId="2118" maxRId="2154">
    <sheetIdMap count="2">
      <sheetId val="1"/>
      <sheetId val="2"/>
    </sheetIdMap>
  </header>
  <header guid="{6DECB98E-3E94-4C81-AA29-DD90E7B545ED}" dateTime="2024-11-07T18:52:35" maxSheetId="3" userName="Татьяна А. Фоменко" r:id="rId661" minRId="2155">
    <sheetIdMap count="2">
      <sheetId val="1"/>
      <sheetId val="2"/>
    </sheetIdMap>
  </header>
  <header guid="{F9C49492-D236-4C2D-99BF-A625BABF2307}" dateTime="2024-11-07T18:53:45" maxSheetId="3" userName="Татьяна А. Фоменко" r:id="rId662" minRId="2156">
    <sheetIdMap count="2">
      <sheetId val="1"/>
      <sheetId val="2"/>
    </sheetIdMap>
  </header>
  <header guid="{4844B25A-5C48-4600-A77A-C7E0B6E97424}" dateTime="2024-11-07T18:53:52" maxSheetId="3" userName="Татьяна А. Фоменко" r:id="rId663">
    <sheetIdMap count="2">
      <sheetId val="1"/>
      <sheetId val="2"/>
    </sheetIdMap>
  </header>
  <header guid="{17604F5D-0111-46EF-9406-5C94BA38B505}" dateTime="2024-11-07T18:46:19" maxSheetId="3" userName="Татьяна М. Куприянова" r:id="rId664" minRId="2157" maxRId="2221">
    <sheetIdMap count="2">
      <sheetId val="1"/>
      <sheetId val="2"/>
    </sheetIdMap>
  </header>
  <header guid="{29657630-D3D1-4BC3-A31E-B4010B790EDE}" dateTime="2024-11-07T18:50:41" maxSheetId="3" userName="Татьяна М. Куприянова" r:id="rId665" minRId="2222" maxRId="2259">
    <sheetIdMap count="2">
      <sheetId val="1"/>
      <sheetId val="2"/>
    </sheetIdMap>
  </header>
  <header guid="{C49ED784-40AD-4DCF-A58E-BFDE5A61B617}" dateTime="2024-11-07T18:51:03" maxSheetId="3" userName="Татьяна М. Куприянова" r:id="rId666" minRId="2260">
    <sheetIdMap count="2">
      <sheetId val="1"/>
      <sheetId val="2"/>
    </sheetIdMap>
  </header>
  <header guid="{274663A0-07A0-49F3-9995-8709438A0D07}" dateTime="2024-11-07T18:52:51" maxSheetId="3" userName="Татьяна М. Куприянова" r:id="rId667" minRId="2261" maxRId="2292">
    <sheetIdMap count="2">
      <sheetId val="1"/>
      <sheetId val="2"/>
    </sheetIdMap>
  </header>
  <header guid="{632BA5A7-2793-4843-A555-2F2021BCA31E}" dateTime="2024-11-07T18:58:26" maxSheetId="3" userName="Татьяна М. Куприянова" r:id="rId668" minRId="2293" maxRId="2294">
    <sheetIdMap count="2">
      <sheetId val="1"/>
      <sheetId val="2"/>
    </sheetIdMap>
  </header>
  <header guid="{CD0CE89E-EE6F-4E76-BEA8-9968D2143A90}" dateTime="2024-11-07T19:00:32" maxSheetId="3" userName="Татьяна М. Куприянова" r:id="rId669" minRId="2295" maxRId="2320">
    <sheetIdMap count="2">
      <sheetId val="1"/>
      <sheetId val="2"/>
    </sheetIdMap>
  </header>
  <header guid="{DAE88070-D749-42F9-BB46-2A19C48AC41D}" dateTime="2024-11-07T19:01:27" maxSheetId="3" userName="Татьяна М. Куприянова" r:id="rId670" minRId="2321">
    <sheetIdMap count="2">
      <sheetId val="1"/>
      <sheetId val="2"/>
    </sheetIdMap>
  </header>
  <header guid="{9BB5823F-F175-4972-9A2E-CAE7AA7F81BB}" dateTime="2024-11-07T19:17:14" maxSheetId="3" userName="Татьяна М. Куприянова" r:id="rId671" minRId="2322" maxRId="2397">
    <sheetIdMap count="2">
      <sheetId val="1"/>
      <sheetId val="2"/>
    </sheetIdMap>
  </header>
  <header guid="{E57521B3-8838-42EC-9E35-ABFBB948E55C}" dateTime="2024-11-07T19:23:12" maxSheetId="3" userName="Татьяна М. Куприянова" r:id="rId672" minRId="2398" maxRId="2459">
    <sheetIdMap count="2">
      <sheetId val="1"/>
      <sheetId val="2"/>
    </sheetIdMap>
  </header>
  <header guid="{60B532F1-D338-408C-91A2-4FC9E059ABD2}" dateTime="2024-11-07T19:23:57" maxSheetId="3" userName="Татьяна М. Куприянова" r:id="rId673" minRId="2460" maxRId="2461">
    <sheetIdMap count="2">
      <sheetId val="1"/>
      <sheetId val="2"/>
    </sheetIdMap>
  </header>
  <header guid="{D006912E-D966-4CB0-A6EA-B2D0B24E3440}" dateTime="2024-11-08T11:36:26" maxSheetId="3" userName="Татьяна А. Фоменко" r:id="rId674" minRId="2462" maxRId="2463">
    <sheetIdMap count="2">
      <sheetId val="1"/>
      <sheetId val="2"/>
    </sheetIdMap>
  </header>
  <header guid="{6ED1A665-3212-4C76-951D-077662B494A5}" dateTime="2024-11-08T11:36:54" maxSheetId="3" userName="Татьяна А. Фоменко" r:id="rId675" minRId="2467" maxRId="2469">
    <sheetIdMap count="2">
      <sheetId val="1"/>
      <sheetId val="2"/>
    </sheetIdMap>
  </header>
  <header guid="{1319516B-2E1A-4F82-8864-65A824ECA294}" dateTime="2024-11-08T11:37:23" maxSheetId="3" userName="Татьяна А. Фоменко" r:id="rId676" minRId="2470" maxRId="2474">
    <sheetIdMap count="2">
      <sheetId val="1"/>
      <sheetId val="2"/>
    </sheetIdMap>
  </header>
  <header guid="{9F88930E-AAE7-4A26-ACD9-9398ACBD5109}" dateTime="2024-11-08T11:39:43" maxSheetId="3" userName="Татьяна А. Фоменко" r:id="rId677" minRId="2475">
    <sheetIdMap count="2">
      <sheetId val="1"/>
      <sheetId val="2"/>
    </sheetIdMap>
  </header>
  <header guid="{D20CB27B-F17B-4879-8BED-73472A4B2E05}" dateTime="2024-11-08T11:41:01" maxSheetId="3" userName="Татьяна А. Фоменко" r:id="rId678" minRId="2476" maxRId="2481">
    <sheetIdMap count="2">
      <sheetId val="1"/>
      <sheetId val="2"/>
    </sheetIdMap>
  </header>
  <header guid="{CCEDA60B-1F0F-4956-A42E-342D14183BAF}" dateTime="2024-11-08T11:41:32" maxSheetId="3" userName="Татьяна А. Фоменко" r:id="rId679" minRId="2482">
    <sheetIdMap count="2">
      <sheetId val="1"/>
      <sheetId val="2"/>
    </sheetIdMap>
  </header>
  <header guid="{9F823923-4155-46B5-9904-DC1FEAA938CD}" dateTime="2024-11-08T11:41:56" maxSheetId="3" userName="Татьяна А. Фоменко" r:id="rId680" minRId="2483">
    <sheetIdMap count="2">
      <sheetId val="1"/>
      <sheetId val="2"/>
    </sheetIdMap>
  </header>
  <header guid="{06CE595F-EE7F-4985-93C2-1A50F8834BDB}" dateTime="2024-11-08T11:43:42" maxSheetId="3" userName="Татьяна А. Фоменко" r:id="rId681" minRId="2484">
    <sheetIdMap count="2">
      <sheetId val="1"/>
      <sheetId val="2"/>
    </sheetIdMap>
  </header>
  <header guid="{6F81BA28-319F-4EA9-B02F-0C39F1183946}" dateTime="2024-11-08T11:44:07" maxSheetId="3" userName="Татьяна А. Фоменко" r:id="rId682" minRId="2485">
    <sheetIdMap count="2">
      <sheetId val="1"/>
      <sheetId val="2"/>
    </sheetIdMap>
  </header>
  <header guid="{F5B697FC-D34E-4AE7-9194-E1E2C664801D}" dateTime="2024-11-08T11:37:15" maxSheetId="3" userName="Татьяна М. Куприянова" r:id="rId683">
    <sheetIdMap count="2">
      <sheetId val="1"/>
      <sheetId val="2"/>
    </sheetIdMap>
  </header>
  <header guid="{313F8E7D-095E-458B-A7FA-E4A126C29C57}" dateTime="2024-11-08T11:45:40" maxSheetId="3" userName="Татьяна А. Фоменко" r:id="rId684" minRId="2489" maxRId="2491">
    <sheetIdMap count="2">
      <sheetId val="1"/>
      <sheetId val="2"/>
    </sheetIdMap>
  </header>
  <header guid="{AA802698-EF16-4A20-8EE2-A1CFB1BAE7C5}" dateTime="2024-11-08T11:45:51" maxSheetId="3" userName="Татьяна А. Фоменко" r:id="rId685" minRId="2492" maxRId="2494">
    <sheetIdMap count="2">
      <sheetId val="1"/>
      <sheetId val="2"/>
    </sheetIdMap>
  </header>
  <header guid="{D79DC6C9-DE65-4046-B2DA-EC3DBDA130F7}" dateTime="2024-11-08T11:46:26" maxSheetId="3" userName="Татьяна А. Фоменко" r:id="rId686" minRId="2495" maxRId="2502">
    <sheetIdMap count="2">
      <sheetId val="1"/>
      <sheetId val="2"/>
    </sheetIdMap>
  </header>
  <header guid="{8A9EB862-3479-479F-8E40-03E89517C1AC}" dateTime="2024-11-08T11:46:42" maxSheetId="3" userName="Татьяна А. Фоменко" r:id="rId687" minRId="2503" maxRId="2507">
    <sheetIdMap count="2">
      <sheetId val="1"/>
      <sheetId val="2"/>
    </sheetIdMap>
  </header>
  <header guid="{DF9979AD-6E35-4EF1-B740-1CE253F976FE}" dateTime="2024-11-08T11:47:52" maxSheetId="3" userName="Татьяна А. Фоменко" r:id="rId688" minRId="2508">
    <sheetIdMap count="2">
      <sheetId val="1"/>
      <sheetId val="2"/>
    </sheetIdMap>
  </header>
  <header guid="{72A83ABA-1BDD-4569-8ED0-91A895E6D8BB}" dateTime="2024-11-08T11:51:11" maxSheetId="3" userName="Татьяна А. Фоменко" r:id="rId689" minRId="2509" maxRId="2512">
    <sheetIdMap count="2">
      <sheetId val="1"/>
      <sheetId val="2"/>
    </sheetIdMap>
  </header>
  <header guid="{15B4535F-0894-4B0A-82E0-7D91E18A3E33}" dateTime="2024-11-08T11:51:49" maxSheetId="3" userName="Татьяна А. Фоменко" r:id="rId690" minRId="2513" maxRId="2522">
    <sheetIdMap count="2">
      <sheetId val="1"/>
      <sheetId val="2"/>
    </sheetIdMap>
  </header>
  <header guid="{AAD9BF92-B0C3-4D76-9B86-7F932A3CF44E}" dateTime="2024-11-08T11:46:22" maxSheetId="3" userName="Семен В. Филиппов" r:id="rId691" minRId="2523">
    <sheetIdMap count="2">
      <sheetId val="1"/>
      <sheetId val="2"/>
    </sheetIdMap>
  </header>
  <header guid="{FC4F691D-5C3D-422C-834A-02C129D24E0E}" dateTime="2024-11-08T11:52:14" maxSheetId="3" userName="Татьяна А. Фоменко" r:id="rId692" minRId="2527" maxRId="2534">
    <sheetIdMap count="2">
      <sheetId val="1"/>
      <sheetId val="2"/>
    </sheetIdMap>
  </header>
  <header guid="{83B2900F-4885-4287-86EB-3AD7717466A5}" dateTime="2024-11-08T11:47:06" maxSheetId="3" userName="Семен В. Филиппов" r:id="rId693">
    <sheetIdMap count="2">
      <sheetId val="1"/>
      <sheetId val="2"/>
    </sheetIdMap>
  </header>
  <header guid="{577DE616-099A-4287-9233-02D7461051E2}" dateTime="2024-11-08T11:47:25" maxSheetId="3" userName="Семен В. Филиппов" r:id="rId694">
    <sheetIdMap count="2">
      <sheetId val="1"/>
      <sheetId val="2"/>
    </sheetIdMap>
  </header>
  <header guid="{E6F65315-1858-4580-97FF-7E191C0272F5}" dateTime="2024-11-08T11:53:32" maxSheetId="3" userName="Татьяна А. Фоменко" r:id="rId695" minRId="2535">
    <sheetIdMap count="2">
      <sheetId val="1"/>
      <sheetId val="2"/>
    </sheetIdMap>
  </header>
  <header guid="{7CFBDF48-8E83-426D-AAF3-43E474D5C520}" dateTime="2024-11-08T11:48:01" maxSheetId="3" userName="Семен В. Филиппов" r:id="rId696" minRId="2536">
    <sheetIdMap count="2">
      <sheetId val="1"/>
      <sheetId val="2"/>
    </sheetIdMap>
  </header>
  <header guid="{74D70B52-7BAF-430A-B452-7775673728C1}" dateTime="2024-11-08T11:48:31" maxSheetId="3" userName="Семен В. Филиппов" r:id="rId697" minRId="2537">
    <sheetIdMap count="2">
      <sheetId val="1"/>
      <sheetId val="2"/>
    </sheetIdMap>
  </header>
  <header guid="{063CA195-242C-4AFA-8053-F8E0ADF52010}" dateTime="2024-11-08T11:54:33" maxSheetId="3" userName="Татьяна А. Фоменко" r:id="rId698" minRId="2538">
    <sheetIdMap count="2">
      <sheetId val="1"/>
      <sheetId val="2"/>
    </sheetIdMap>
  </header>
  <header guid="{94966141-1D52-459D-96F8-C8EF867A90E2}" dateTime="2024-11-08T11:48:48" maxSheetId="3" userName="Семен В. Филиппов" r:id="rId699" minRId="2539">
    <sheetIdMap count="2">
      <sheetId val="1"/>
      <sheetId val="2"/>
    </sheetIdMap>
  </header>
  <header guid="{82C5AAFB-A6AD-434C-8200-E37B68271506}" dateTime="2024-11-08T11:49:41" maxSheetId="3" userName="Семен В. Филиппов" r:id="rId700" minRId="2540">
    <sheetIdMap count="2">
      <sheetId val="1"/>
      <sheetId val="2"/>
    </sheetIdMap>
  </header>
  <header guid="{6D9235B3-8C18-4F28-B0BB-8409AC1FE04B}" dateTime="2024-11-08T11:49:58" maxSheetId="3" userName="Семен В. Филиппов" r:id="rId701" minRId="2541">
    <sheetIdMap count="2">
      <sheetId val="1"/>
      <sheetId val="2"/>
    </sheetIdMap>
  </header>
  <header guid="{AA65BDC6-0E2B-48D4-B09E-EBD4C5897A37}" dateTime="2024-11-08T11:55:47" maxSheetId="3" userName="Татьяна А. Фоменко" r:id="rId702" minRId="2542">
    <sheetIdMap count="2">
      <sheetId val="1"/>
      <sheetId val="2"/>
    </sheetIdMap>
  </header>
  <header guid="{252E0BD2-3072-4CEB-8A4B-11EB697139DF}" dateTime="2024-11-08T11:50:47" maxSheetId="3" userName="Семен В. Филиппов" r:id="rId703" minRId="2543">
    <sheetIdMap count="2">
      <sheetId val="1"/>
      <sheetId val="2"/>
    </sheetIdMap>
  </header>
  <header guid="{27A0F28D-2363-4289-A09E-3E80AE712AA5}" dateTime="2024-11-08T11:50:56" maxSheetId="3" userName="Семен В. Филиппов" r:id="rId704">
    <sheetIdMap count="2">
      <sheetId val="1"/>
      <sheetId val="2"/>
    </sheetIdMap>
  </header>
  <header guid="{B8F681AF-BE95-4AEB-9B7C-91B44B326EDC}" dateTime="2024-11-08T11:51:20" maxSheetId="3" userName="Семен В. Филиппов" r:id="rId705" minRId="2544">
    <sheetIdMap count="2">
      <sheetId val="1"/>
      <sheetId val="2"/>
    </sheetIdMap>
  </header>
  <header guid="{4212E810-D0B2-4270-BC7B-514287846351}" dateTime="2024-11-08T11:57:31" maxSheetId="3" userName="Татьяна А. Фоменко" r:id="rId706" minRId="2545" maxRId="2553">
    <sheetIdMap count="2">
      <sheetId val="1"/>
      <sheetId val="2"/>
    </sheetIdMap>
  </header>
  <header guid="{45EB8C49-285E-4BC5-917C-9CF5C7AC800B}" dateTime="2024-11-08T11:52:01" maxSheetId="3" userName="Семен В. Филиппов" r:id="rId707" minRId="2554">
    <sheetIdMap count="2">
      <sheetId val="1"/>
      <sheetId val="2"/>
    </sheetIdMap>
  </header>
  <header guid="{1FA44768-0F31-4365-8159-3C49744A01B6}" dateTime="2024-11-08T11:58:46" maxSheetId="3" userName="Татьяна А. Фоменко" r:id="rId708" minRId="2555" maxRId="2565">
    <sheetIdMap count="2">
      <sheetId val="1"/>
      <sheetId val="2"/>
    </sheetIdMap>
  </header>
  <header guid="{3FFD4EDC-17DF-40D7-B157-1EA69D38755A}" dateTime="2024-11-08T11:53:38" maxSheetId="3" userName="Семен В. Филиппов" r:id="rId709" minRId="2566" maxRId="2567">
    <sheetIdMap count="2">
      <sheetId val="1"/>
      <sheetId val="2"/>
    </sheetIdMap>
  </header>
  <header guid="{DC5443A2-E103-48FC-8815-56FA1412A0F5}" dateTime="2024-11-08T11:59:39" maxSheetId="3" userName="Татьяна А. Фоменко" r:id="rId710" minRId="2568">
    <sheetIdMap count="2">
      <sheetId val="1"/>
      <sheetId val="2"/>
    </sheetIdMap>
  </header>
  <header guid="{9E5933AF-6B96-4A03-A25F-97BF4ABC9DD0}" dateTime="2024-11-08T11:54:06" maxSheetId="3" userName="Семен В. Филиппов" r:id="rId711" minRId="2569">
    <sheetIdMap count="2">
      <sheetId val="1"/>
      <sheetId val="2"/>
    </sheetIdMap>
  </header>
  <header guid="{191813EB-3860-4D45-AD27-F94201C486E2}" dateTime="2024-11-08T11:54:45" maxSheetId="3" userName="Семен В. Филиппов" r:id="rId712" minRId="2570">
    <sheetIdMap count="2">
      <sheetId val="1"/>
      <sheetId val="2"/>
    </sheetIdMap>
  </header>
  <header guid="{488317F5-FD05-4EC0-8FB6-FE1FC58315F0}" dateTime="2024-11-08T11:55:10" maxSheetId="3" userName="Семен В. Филиппов" r:id="rId713" minRId="2571">
    <sheetIdMap count="2">
      <sheetId val="1"/>
      <sheetId val="2"/>
    </sheetIdMap>
  </header>
  <header guid="{FCC028A6-D655-40F9-8862-B7C883B62C6D}" dateTime="2024-11-08T12:02:49" maxSheetId="3" userName="Татьяна А. Фоменко" r:id="rId714" minRId="2572">
    <sheetIdMap count="2">
      <sheetId val="1"/>
      <sheetId val="2"/>
    </sheetIdMap>
  </header>
  <header guid="{49098994-5765-49E8-BE93-27CB35771C7E}" dateTime="2024-11-08T12:03:03" maxSheetId="3" userName="Татьяна А. Фоменко" r:id="rId715">
    <sheetIdMap count="2">
      <sheetId val="1"/>
      <sheetId val="2"/>
    </sheetIdMap>
  </header>
  <header guid="{9A953BB4-5554-438C-85AC-CC29F1B1263B}" dateTime="2024-11-08T11:57:21" maxSheetId="3" userName="Семен В. Филиппов" r:id="rId716" minRId="2573" maxRId="2575">
    <sheetIdMap count="2">
      <sheetId val="1"/>
      <sheetId val="2"/>
    </sheetIdMap>
  </header>
  <header guid="{56BD7919-88D9-424E-9D54-75F13BC457E8}" dateTime="2024-11-08T12:04:07" maxSheetId="3" userName="Татьяна А. Фоменко" r:id="rId717" minRId="2576">
    <sheetIdMap count="2">
      <sheetId val="1"/>
      <sheetId val="2"/>
    </sheetIdMap>
  </header>
  <header guid="{098F9576-F19C-4F40-8F13-6931A8E45615}" dateTime="2024-11-08T11:58:38" maxSheetId="3" userName="Семен В. Филиппов" r:id="rId718" minRId="2577">
    <sheetIdMap count="2">
      <sheetId val="1"/>
      <sheetId val="2"/>
    </sheetIdMap>
  </header>
  <header guid="{111FA665-9EEE-422B-847F-1606BD8C66F6}" dateTime="2024-11-08T12:04:45" maxSheetId="3" userName="Татьяна А. Фоменко" r:id="rId719" minRId="2578">
    <sheetIdMap count="2">
      <sheetId val="1"/>
      <sheetId val="2"/>
    </sheetIdMap>
  </header>
  <header guid="{D1A8FC81-3A91-49B3-AACC-466226367E09}" dateTime="2024-11-08T11:59:01" maxSheetId="3" userName="Семен В. Филиппов" r:id="rId720" minRId="2579">
    <sheetIdMap count="2">
      <sheetId val="1"/>
      <sheetId val="2"/>
    </sheetIdMap>
  </header>
  <header guid="{965EFCD1-B943-469A-AA6C-BE399DF73349}" dateTime="2024-11-08T11:59:14" maxSheetId="3" userName="Семен В. Филиппов" r:id="rId721" minRId="2580">
    <sheetIdMap count="2">
      <sheetId val="1"/>
      <sheetId val="2"/>
    </sheetIdMap>
  </header>
  <header guid="{BAED1394-0F75-418A-BC9B-BE96978BAFFD}" dateTime="2024-11-08T12:05:18" maxSheetId="3" userName="Татьяна А. Фоменко" r:id="rId722" minRId="2581">
    <sheetIdMap count="2">
      <sheetId val="1"/>
      <sheetId val="2"/>
    </sheetIdMap>
  </header>
  <header guid="{CFBAE5D8-1871-4670-A3A6-6CD0831EB5BB}" dateTime="2024-11-08T11:59:35" maxSheetId="3" userName="Семен В. Филиппов" r:id="rId723" minRId="2582">
    <sheetIdMap count="2">
      <sheetId val="1"/>
      <sheetId val="2"/>
    </sheetIdMap>
  </header>
  <header guid="{3DE88F8A-E982-4C4D-B6F7-AF64A004C38F}" dateTime="2024-11-08T11:59:52" maxSheetId="3" userName="Семен В. Филиппов" r:id="rId724" minRId="2583">
    <sheetIdMap count="2">
      <sheetId val="1"/>
      <sheetId val="2"/>
    </sheetIdMap>
  </header>
  <header guid="{48221514-E1B9-4112-B975-3BB6F70E4C4D}" dateTime="2024-11-08T12:06:11" maxSheetId="3" userName="Татьяна А. Фоменко" r:id="rId725" minRId="2584">
    <sheetIdMap count="2">
      <sheetId val="1"/>
      <sheetId val="2"/>
    </sheetIdMap>
  </header>
  <header guid="{CE4C9ABD-2E20-44DC-B75A-2C3B386C6D1C}" dateTime="2024-11-08T12:00:39" maxSheetId="3" userName="Семен В. Филиппов" r:id="rId726" minRId="2585">
    <sheetIdMap count="2">
      <sheetId val="1"/>
      <sheetId val="2"/>
    </sheetIdMap>
  </header>
  <header guid="{BA40CBD6-F036-4EE6-AB54-FB18CDD60457}" dateTime="2024-11-08T12:01:05" maxSheetId="3" userName="Семен В. Филиппов" r:id="rId727" minRId="2586">
    <sheetIdMap count="2">
      <sheetId val="1"/>
      <sheetId val="2"/>
    </sheetIdMap>
  </header>
  <header guid="{F1B811E9-D4BC-414E-9A4C-0C32DC3B6D84}" dateTime="2024-11-08T12:07:02" maxSheetId="3" userName="Татьяна А. Фоменко" r:id="rId728">
    <sheetIdMap count="2">
      <sheetId val="1"/>
      <sheetId val="2"/>
    </sheetIdMap>
  </header>
  <header guid="{EEBF7D18-C42C-4F6A-AF2E-276516491009}" dateTime="2024-11-08T12:01:30" maxSheetId="3" userName="Семен В. Филиппов" r:id="rId729" minRId="2587">
    <sheetIdMap count="2">
      <sheetId val="1"/>
      <sheetId val="2"/>
    </sheetIdMap>
  </header>
  <header guid="{324977DF-FCD4-4405-A2FD-0331DEB73D38}" dateTime="2024-11-08T12:01:54" maxSheetId="3" userName="Семен В. Филиппов" r:id="rId730" minRId="2588">
    <sheetIdMap count="2">
      <sheetId val="1"/>
      <sheetId val="2"/>
    </sheetIdMap>
  </header>
  <header guid="{62D17DAC-9458-42D8-BD80-E4F46BEAC96C}" dateTime="2024-11-08T12:02:05" maxSheetId="3" userName="Семен В. Филиппов" r:id="rId731" minRId="2589">
    <sheetIdMap count="2">
      <sheetId val="1"/>
      <sheetId val="2"/>
    </sheetIdMap>
  </header>
  <header guid="{5720948A-DC58-47A3-A4C3-DAA8D13F5486}" dateTime="2024-11-08T12:02:19" maxSheetId="3" userName="Семен В. Филиппов" r:id="rId732" minRId="2590">
    <sheetIdMap count="2">
      <sheetId val="1"/>
      <sheetId val="2"/>
    </sheetIdMap>
  </header>
  <header guid="{F6EE5E90-7823-4F97-BE5A-C05C9F8D7FA3}" dateTime="2024-11-08T12:08:16" maxSheetId="3" userName="Татьяна А. Фоменко" r:id="rId733" minRId="2591">
    <sheetIdMap count="2">
      <sheetId val="1"/>
      <sheetId val="2"/>
    </sheetIdMap>
  </header>
  <header guid="{F9869EF3-4B1D-4D81-A511-9ABC37C9F720}" dateTime="2024-11-08T12:02:32" maxSheetId="3" userName="Семен В. Филиппов" r:id="rId734" minRId="2592">
    <sheetIdMap count="2">
      <sheetId val="1"/>
      <sheetId val="2"/>
    </sheetIdMap>
  </header>
  <header guid="{BA7E9AFA-85F3-419C-9913-01D462967DDF}" dateTime="2024-11-08T12:02:51" maxSheetId="3" userName="Семен В. Филиппов" r:id="rId735" minRId="2593">
    <sheetIdMap count="2">
      <sheetId val="1"/>
      <sheetId val="2"/>
    </sheetIdMap>
  </header>
  <header guid="{FFCD56CE-CA86-436C-AA14-D739B2DA1720}" dateTime="2024-11-08T12:03:05" maxSheetId="3" userName="Семен В. Филиппов" r:id="rId736" minRId="2594">
    <sheetIdMap count="2">
      <sheetId val="1"/>
      <sheetId val="2"/>
    </sheetIdMap>
  </header>
  <header guid="{538C2AC0-5E6D-4DD7-98E6-C51A64AD6DE4}" dateTime="2024-11-08T12:03:26" maxSheetId="3" userName="Семен В. Филиппов" r:id="rId737" minRId="2595">
    <sheetIdMap count="2">
      <sheetId val="1"/>
      <sheetId val="2"/>
    </sheetIdMap>
  </header>
  <header guid="{A7E74B82-8678-48D4-A293-0FBC95E58EC5}" dateTime="2024-11-08T12:09:41" maxSheetId="3" userName="Татьяна А. Фоменко" r:id="rId738" minRId="2596">
    <sheetIdMap count="2">
      <sheetId val="1"/>
      <sheetId val="2"/>
    </sheetIdMap>
  </header>
  <header guid="{9319EC74-F0C3-4D6D-878B-12BD0981055F}" dateTime="2024-11-08T12:04:11" maxSheetId="3" userName="Семен В. Филиппов" r:id="rId739" minRId="2597" maxRId="2598">
    <sheetIdMap count="2">
      <sheetId val="1"/>
      <sheetId val="2"/>
    </sheetIdMap>
  </header>
  <header guid="{569198A3-DB7A-4838-A78B-CC8CFFB7784F}" dateTime="2024-11-08T12:10:20" maxSheetId="3" userName="Татьяна А. Фоменко" r:id="rId740" minRId="2599">
    <sheetIdMap count="2">
      <sheetId val="1"/>
      <sheetId val="2"/>
    </sheetIdMap>
  </header>
  <header guid="{64C9198C-C7F6-4D56-A272-AA3BE98E9993}" dateTime="2024-11-08T12:11:26" maxSheetId="3" userName="Татьяна А. Фоменко" r:id="rId741">
    <sheetIdMap count="2">
      <sheetId val="1"/>
      <sheetId val="2"/>
    </sheetIdMap>
  </header>
  <header guid="{4E13D3A9-6B28-4CD6-BD98-A7B121EC63AF}" dateTime="2024-11-08T12:12:39" maxSheetId="3" userName="Татьяна А. Фоменко" r:id="rId742" minRId="2600">
    <sheetIdMap count="2">
      <sheetId val="1"/>
      <sheetId val="2"/>
    </sheetIdMap>
  </header>
  <header guid="{F8018425-C502-4266-ABE5-03C2816C458B}" dateTime="2024-11-08T12:07:09" maxSheetId="3" userName="Семен В. Филиппов" r:id="rId743" minRId="2601">
    <sheetIdMap count="2">
      <sheetId val="1"/>
      <sheetId val="2"/>
    </sheetIdMap>
  </header>
  <header guid="{8A28661C-45CF-4122-B409-CECC7B81059F}" dateTime="2024-11-08T12:13:07" maxSheetId="3" userName="Татьяна А. Фоменко" r:id="rId744" minRId="2602">
    <sheetIdMap count="2">
      <sheetId val="1"/>
      <sheetId val="2"/>
    </sheetIdMap>
  </header>
  <header guid="{4DC4DB38-50B2-43B2-A576-64C2CCF83035}" dateTime="2024-11-08T12:07:24" maxSheetId="3" userName="Семен В. Филиппов" r:id="rId745" minRId="2603">
    <sheetIdMap count="2">
      <sheetId val="1"/>
      <sheetId val="2"/>
    </sheetIdMap>
  </header>
  <header guid="{B2DD0B7C-F4F8-464F-B888-855A9D6D4D7C}" dateTime="2024-11-08T12:07:46" maxSheetId="3" userName="Семен В. Филиппов" r:id="rId746">
    <sheetIdMap count="2">
      <sheetId val="1"/>
      <sheetId val="2"/>
    </sheetIdMap>
  </header>
  <header guid="{6AD45EA8-16ED-4AF0-98A5-0B8AB3E2CE5C}" dateTime="2024-11-08T12:13:41" maxSheetId="3" userName="Татьяна А. Фоменко" r:id="rId747" minRId="2604">
    <sheetIdMap count="2">
      <sheetId val="1"/>
      <sheetId val="2"/>
    </sheetIdMap>
  </header>
  <header guid="{C03469B2-1BB0-48DE-9D8E-3C7D1DB4658B}" dateTime="2024-11-08T12:07:59" maxSheetId="3" userName="Семен В. Филиппов" r:id="rId748" minRId="2605">
    <sheetIdMap count="2">
      <sheetId val="1"/>
      <sheetId val="2"/>
    </sheetIdMap>
  </header>
  <header guid="{B4D71CEE-CA21-49F1-868D-3E8AECEA7558}" dateTime="2024-11-08T12:14:23" maxSheetId="3" userName="Татьяна А. Фоменко" r:id="rId749" minRId="2606">
    <sheetIdMap count="2">
      <sheetId val="1"/>
      <sheetId val="2"/>
    </sheetIdMap>
  </header>
  <header guid="{C5DE1241-2793-44CC-9C69-5539AD9E3059}" dateTime="2024-11-08T12:08:47" maxSheetId="3" userName="Семен В. Филиппов" r:id="rId750" minRId="2607">
    <sheetIdMap count="2">
      <sheetId val="1"/>
      <sheetId val="2"/>
    </sheetIdMap>
  </header>
  <header guid="{1B4C9958-5650-4BA1-84A3-57799FDDA121}" dateTime="2024-11-08T12:09:11" maxSheetId="3" userName="Семен В. Филиппов" r:id="rId751" minRId="2608">
    <sheetIdMap count="2">
      <sheetId val="1"/>
      <sheetId val="2"/>
    </sheetIdMap>
  </header>
  <header guid="{46A00E90-C1F3-42E2-9486-65F049D95925}" dateTime="2024-11-08T12:15:28" maxSheetId="3" userName="Татьяна А. Фоменко" r:id="rId752" minRId="2609">
    <sheetIdMap count="2">
      <sheetId val="1"/>
      <sheetId val="2"/>
    </sheetIdMap>
  </header>
  <header guid="{43BFD850-BB78-449D-8F39-11DDC5B7506D}" dateTime="2024-11-08T12:15:42" maxSheetId="3" userName="Татьяна А. Фоменко" r:id="rId753">
    <sheetIdMap count="2">
      <sheetId val="1"/>
      <sheetId val="2"/>
    </sheetIdMap>
  </header>
  <header guid="{16C776DD-15D5-44EB-A0AF-4858C13F94B1}" dateTime="2024-11-08T12:17:52" maxSheetId="3" userName="Татьяна А. Фоменко" r:id="rId754" minRId="2610">
    <sheetIdMap count="2">
      <sheetId val="1"/>
      <sheetId val="2"/>
    </sheetIdMap>
  </header>
  <header guid="{54B2B1C7-4068-438F-A39B-613DA6364806}" dateTime="2024-11-08T12:12:33" maxSheetId="3" userName="Семен В. Филиппов" r:id="rId755" minRId="2611">
    <sheetIdMap count="2">
      <sheetId val="1"/>
      <sheetId val="2"/>
    </sheetIdMap>
  </header>
  <header guid="{1C140264-5CED-41B7-8E51-359E50E4D26C}" dateTime="2024-11-08T12:18:30" maxSheetId="3" userName="Татьяна А. Фоменко" r:id="rId756" minRId="2612">
    <sheetIdMap count="2">
      <sheetId val="1"/>
      <sheetId val="2"/>
    </sheetIdMap>
  </header>
  <header guid="{58080B8C-E24C-49B0-B1BB-4E1F620DACAB}" dateTime="2024-11-08T12:18:47" maxSheetId="3" userName="Семен В. Филиппов" r:id="rId757">
    <sheetIdMap count="2">
      <sheetId val="1"/>
      <sheetId val="2"/>
    </sheetIdMap>
  </header>
  <header guid="{712DD2E6-2525-4F78-9D1C-3D90EA66D53D}" dateTime="2024-11-08T12:19:51" maxSheetId="3" userName="Семен В. Филиппов" r:id="rId758">
    <sheetIdMap count="2">
      <sheetId val="1"/>
      <sheetId val="2"/>
    </sheetIdMap>
  </header>
  <header guid="{BC1B8B4A-A124-499B-A6C8-AB149FA157D5}" dateTime="2024-11-08T12:20:53" maxSheetId="3" userName="Семен В. Филиппов" r:id="rId759">
    <sheetIdMap count="2">
      <sheetId val="1"/>
      <sheetId val="2"/>
    </sheetIdMap>
  </header>
  <header guid="{E455265B-F7B7-4E5D-9FD3-284CC19E0FF1}" dateTime="2024-11-08T12:21:24" maxSheetId="3" userName="Семен В. Филиппов" r:id="rId760" minRId="2619">
    <sheetIdMap count="2">
      <sheetId val="1"/>
      <sheetId val="2"/>
    </sheetIdMap>
  </header>
  <header guid="{380B5930-AA83-48DA-812D-EB376D2DB3B4}" dateTime="2024-11-08T12:40:42" maxSheetId="3" userName="Татьяна А. Фоменко" r:id="rId761" minRId="2620">
    <sheetIdMap count="2">
      <sheetId val="1"/>
      <sheetId val="2"/>
    </sheetIdMap>
  </header>
  <header guid="{A73D8ACE-5081-4B88-B525-62F097AD92AF}" dateTime="2024-11-08T12:40:58" maxSheetId="3" userName="Татьяна А. Фоменко" r:id="rId762" minRId="2621">
    <sheetIdMap count="2">
      <sheetId val="1"/>
      <sheetId val="2"/>
    </sheetIdMap>
  </header>
  <header guid="{0BB9486C-3B97-4904-B055-E79C7A87A85C}" dateTime="2024-11-08T13:54:26" maxSheetId="3" userName="Семен В. Филиппов" r:id="rId763" minRId="2622" maxRId="2624">
    <sheetIdMap count="2">
      <sheetId val="1"/>
      <sheetId val="2"/>
    </sheetIdMap>
  </header>
  <header guid="{09034F67-D16B-42BD-A700-00A593D4B53E}" dateTime="2024-11-08T13:54:58" maxSheetId="3" userName="Семен В. Филиппов" r:id="rId764">
    <sheetIdMap count="2">
      <sheetId val="1"/>
      <sheetId val="2"/>
    </sheetIdMap>
  </header>
  <header guid="{00A61E43-8DE0-4166-9091-7A13B344DA0A}" dateTime="2024-11-08T13:55:28" maxSheetId="3" userName="Семен В. Филиппов" r:id="rId765">
    <sheetIdMap count="2">
      <sheetId val="1"/>
      <sheetId val="2"/>
    </sheetIdMap>
  </header>
  <header guid="{3F05D45A-4500-4351-802C-286E55D37598}" dateTime="2024-11-08T18:27:15" maxSheetId="3" userName="Семен В. Филиппов" r:id="rId766" minRId="2625">
    <sheetIdMap count="2">
      <sheetId val="1"/>
      <sheetId val="2"/>
    </sheetIdMap>
  </header>
  <header guid="{E6CF66EE-0B22-43D7-BD7C-92D61744C61A}" dateTime="2024-11-13T10:31:21" maxSheetId="3" userName="Татьяна А. Фоменко" r:id="rId767">
    <sheetIdMap count="2">
      <sheetId val="1"/>
      <sheetId val="2"/>
    </sheetIdMap>
  </header>
  <header guid="{473C8A7B-5EC1-4AD3-8FDF-9FAFCCDF8630}" dateTime="2024-11-13T11:01:04" maxSheetId="3" userName="Татьяна А. Фоменко" r:id="rId768" minRId="2629">
    <sheetIdMap count="2">
      <sheetId val="1"/>
      <sheetId val="2"/>
    </sheetIdMap>
  </header>
  <header guid="{201F60D7-105A-404A-831F-22CCFC6459FF}" dateTime="2024-11-13T11:01:50" maxSheetId="3" userName="Татьяна А. Фоменко" r:id="rId769" minRId="2630">
    <sheetIdMap count="2">
      <sheetId val="1"/>
      <sheetId val="2"/>
    </sheetIdMap>
  </header>
  <header guid="{0EC19F9D-3DEA-460F-9034-F75C0DA05D07}" dateTime="2024-11-13T11:02:35" maxSheetId="3" userName="Татьяна А. Фоменко" r:id="rId770" minRId="2631">
    <sheetIdMap count="2">
      <sheetId val="1"/>
      <sheetId val="2"/>
    </sheetIdMap>
  </header>
  <header guid="{202E2A88-EB6C-4815-A628-FCDAD6142148}" dateTime="2024-11-13T11:15:00" maxSheetId="3" userName="Татьяна А. Фоменко" r:id="rId771" minRId="2632">
    <sheetIdMap count="2">
      <sheetId val="1"/>
      <sheetId val="2"/>
    </sheetIdMap>
  </header>
  <header guid="{E0CA8347-A8C9-4E4D-B822-A82DEAD67B8C}" dateTime="2024-11-13T11:15:26" maxSheetId="3" userName="Татьяна А. Фоменко" r:id="rId772" minRId="2633">
    <sheetIdMap count="2">
      <sheetId val="1"/>
      <sheetId val="2"/>
    </sheetIdMap>
  </header>
  <header guid="{34BB1419-306B-45B8-9210-CB427DFD9C86}" dateTime="2024-11-13T11:15:50" maxSheetId="3" userName="Татьяна А. Фоменко" r:id="rId773" minRId="2634">
    <sheetIdMap count="2">
      <sheetId val="1"/>
      <sheetId val="2"/>
    </sheetIdMap>
  </header>
  <header guid="{44AC08B3-C50B-4693-A908-645519D2EF63}" dateTime="2024-11-13T11:16:11" maxSheetId="3" userName="Татьяна А. Фоменко" r:id="rId774" minRId="2635">
    <sheetIdMap count="2">
      <sheetId val="1"/>
      <sheetId val="2"/>
    </sheetIdMap>
  </header>
  <header guid="{CE1B92AD-B938-4A72-91A8-AF42EBA2AF2A}" dateTime="2024-11-13T11:16:41" maxSheetId="3" userName="Татьяна А. Фоменко" r:id="rId775" minRId="2636">
    <sheetIdMap count="2">
      <sheetId val="1"/>
      <sheetId val="2"/>
    </sheetIdMap>
  </header>
  <header guid="{C26FF96B-2416-4779-9A19-57776AAA949A}" dateTime="2024-11-13T11:19:44" maxSheetId="3" userName="Татьяна А. Фоменко" r:id="rId776" minRId="2637">
    <sheetIdMap count="2">
      <sheetId val="1"/>
      <sheetId val="2"/>
    </sheetIdMap>
  </header>
  <header guid="{7CBAEA2B-BF0B-4F10-8F95-FEFF7FA34C64}" dateTime="2024-11-13T11:20:05" maxSheetId="3" userName="Татьяна А. Фоменко" r:id="rId777" minRId="2638">
    <sheetIdMap count="2">
      <sheetId val="1"/>
      <sheetId val="2"/>
    </sheetIdMap>
  </header>
  <header guid="{EA834FE2-30EE-477D-82F8-2CE22CA3A2D8}" dateTime="2024-11-13T11:20:36" maxSheetId="3" userName="Татьяна А. Фоменко" r:id="rId778" minRId="2639">
    <sheetIdMap count="2">
      <sheetId val="1"/>
      <sheetId val="2"/>
    </sheetIdMap>
  </header>
  <header guid="{3140877F-14F8-4CEC-9F66-20879DFFDE23}" dateTime="2024-11-13T11:21:23" maxSheetId="3" userName="Татьяна А. Фоменко" r:id="rId779" minRId="2640">
    <sheetIdMap count="2">
      <sheetId val="1"/>
      <sheetId val="2"/>
    </sheetIdMap>
  </header>
  <header guid="{0E939A20-A3D2-4181-B42C-213B9CE47127}" dateTime="2024-11-13T11:22:07" maxSheetId="3" userName="Татьяна А. Фоменко" r:id="rId780" minRId="2641">
    <sheetIdMap count="2">
      <sheetId val="1"/>
      <sheetId val="2"/>
    </sheetIdMap>
  </header>
  <header guid="{79BA511E-E34C-4923-951D-0443B954525C}" dateTime="2024-11-13T11:26:16" maxSheetId="3" userName="Татьяна А. Фоменко" r:id="rId781" minRId="2642">
    <sheetIdMap count="2">
      <sheetId val="1"/>
      <sheetId val="2"/>
    </sheetIdMap>
  </header>
  <header guid="{BB21BFF4-B598-4456-B8CA-365AFF964A0E}" dateTime="2024-11-13T11:26:47" maxSheetId="3" userName="Татьяна А. Фоменко" r:id="rId782" minRId="2643">
    <sheetIdMap count="2">
      <sheetId val="1"/>
      <sheetId val="2"/>
    </sheetIdMap>
  </header>
  <header guid="{B2AD07E8-C7FA-4D14-970E-D0B84A1AB9A9}" dateTime="2024-11-13T11:27:50" maxSheetId="3" userName="Татьяна А. Фоменко" r:id="rId783">
    <sheetIdMap count="2">
      <sheetId val="1"/>
      <sheetId val="2"/>
    </sheetIdMap>
  </header>
  <header guid="{C56D17D4-DE5B-4F44-A983-12D0F3670659}" dateTime="2024-11-13T11:28:29" maxSheetId="3" userName="Татьяна А. Фоменко" r:id="rId784" minRId="2644">
    <sheetIdMap count="2">
      <sheetId val="1"/>
      <sheetId val="2"/>
    </sheetIdMap>
  </header>
  <header guid="{E615B857-C4AF-47A9-B0C3-F0A9A9891B46}" dateTime="2024-11-13T11:28:48" maxSheetId="3" userName="Татьяна А. Фоменко" r:id="rId785" minRId="2645">
    <sheetIdMap count="2">
      <sheetId val="1"/>
      <sheetId val="2"/>
    </sheetIdMap>
  </header>
  <header guid="{71EAF6F1-D78D-41C4-B049-8B6E7FA1E39E}" dateTime="2024-11-13T11:30:45" maxSheetId="3" userName="Татьяна А. Фоменко" r:id="rId786" minRId="2646">
    <sheetIdMap count="2">
      <sheetId val="1"/>
      <sheetId val="2"/>
    </sheetIdMap>
  </header>
  <header guid="{4308C372-4450-40EE-973F-0716AC1B14BD}" dateTime="2024-11-13T11:31:46" maxSheetId="3" userName="Татьяна А. Фоменко" r:id="rId787" minRId="2647">
    <sheetIdMap count="2">
      <sheetId val="1"/>
      <sheetId val="2"/>
    </sheetIdMap>
  </header>
  <header guid="{D94B7641-43BA-4B06-BB1C-74E1910D2142}" dateTime="2024-11-13T11:32:12" maxSheetId="3" userName="Татьяна А. Фоменко" r:id="rId788" minRId="2648">
    <sheetIdMap count="2">
      <sheetId val="1"/>
      <sheetId val="2"/>
    </sheetIdMap>
  </header>
  <header guid="{2C18C2D2-911C-412B-B875-A3EEFD559E15}" dateTime="2024-11-13T11:35:28" maxSheetId="3" userName="Татьяна А. Фоменко" r:id="rId789" minRId="2649">
    <sheetIdMap count="2">
      <sheetId val="1"/>
      <sheetId val="2"/>
    </sheetIdMap>
  </header>
  <header guid="{9D715472-47BA-4F5E-9174-CD6594E251AC}" dateTime="2024-11-13T11:35:42" maxSheetId="3" userName="Татьяна А. Фоменко" r:id="rId790" minRId="2650">
    <sheetIdMap count="2">
      <sheetId val="1"/>
      <sheetId val="2"/>
    </sheetIdMap>
  </header>
  <header guid="{BBC152B3-8639-40C9-803F-C4135AC8C24F}" dateTime="2024-11-13T11:36:20" maxSheetId="3" userName="Татьяна А. Фоменко" r:id="rId791" minRId="2651" maxRId="2652">
    <sheetIdMap count="2">
      <sheetId val="1"/>
      <sheetId val="2"/>
    </sheetIdMap>
  </header>
  <header guid="{79AE187A-509A-483C-A6A8-4CFA44F03D36}" dateTime="2024-11-13T11:37:33" maxSheetId="3" userName="Татьяна А. Фоменко" r:id="rId792" minRId="2653">
    <sheetIdMap count="2">
      <sheetId val="1"/>
      <sheetId val="2"/>
    </sheetIdMap>
  </header>
  <header guid="{4D3295CA-C627-4E64-8700-DCE50178DAEB}" dateTime="2024-11-13T11:37:47" maxSheetId="3" userName="Татьяна А. Фоменко" r:id="rId793">
    <sheetIdMap count="2">
      <sheetId val="1"/>
      <sheetId val="2"/>
    </sheetIdMap>
  </header>
  <header guid="{A269372D-D744-4FED-B321-5D6CE3E7C4CB}" dateTime="2024-11-13T11:38:58" maxSheetId="3" userName="Татьяна А. Фоменко" r:id="rId794" minRId="2654">
    <sheetIdMap count="2">
      <sheetId val="1"/>
      <sheetId val="2"/>
    </sheetIdMap>
  </header>
  <header guid="{9689D682-8783-4229-BFBB-29AE171924DC}" dateTime="2024-11-13T11:42:18" maxSheetId="3" userName="Татьяна А. Фоменко" r:id="rId795" minRId="2655" maxRId="2656">
    <sheetIdMap count="2">
      <sheetId val="1"/>
      <sheetId val="2"/>
    </sheetIdMap>
  </header>
  <header guid="{3BFACD2C-68E0-44A6-BD04-31CB6D4F1F58}" dateTime="2024-11-13T11:43:04" maxSheetId="3" userName="Татьяна А. Фоменко" r:id="rId796" minRId="2657">
    <sheetIdMap count="2">
      <sheetId val="1"/>
      <sheetId val="2"/>
    </sheetIdMap>
  </header>
  <header guid="{0E7661F9-6A75-4B1F-BF62-382D4DC05ECD}" dateTime="2024-11-13T11:44:03" maxSheetId="3" userName="Татьяна А. Фоменко" r:id="rId797" minRId="2658" maxRId="2659">
    <sheetIdMap count="2">
      <sheetId val="1"/>
      <sheetId val="2"/>
    </sheetIdMap>
  </header>
  <header guid="{6B682456-8542-4B72-9410-8F91A8BBBDC3}" dateTime="2024-11-13T11:44:52" maxSheetId="3" userName="Татьяна А. Фоменко" r:id="rId798" minRId="2660" maxRId="2661">
    <sheetIdMap count="2">
      <sheetId val="1"/>
      <sheetId val="2"/>
    </sheetIdMap>
  </header>
  <header guid="{56660B9D-EA8D-4AA6-9BE1-FAE9792F0562}" dateTime="2024-11-13T11:45:18" maxSheetId="3" userName="Татьяна А. Фоменко" r:id="rId799" minRId="2662" maxRId="2663">
    <sheetIdMap count="2">
      <sheetId val="1"/>
      <sheetId val="2"/>
    </sheetIdMap>
  </header>
  <header guid="{BB70CAD4-B808-447E-B63E-40D16D5DE21E}" dateTime="2024-11-13T11:48:04" maxSheetId="3" userName="Татьяна А. Фоменко" r:id="rId800" minRId="2664" maxRId="2665">
    <sheetIdMap count="2">
      <sheetId val="1"/>
      <sheetId val="2"/>
    </sheetIdMap>
  </header>
  <header guid="{ECAD069A-5055-44E4-AE9A-86573EDC4BA8}" dateTime="2024-11-13T11:49:35" maxSheetId="3" userName="Татьяна А. Фоменко" r:id="rId801" minRId="2666" maxRId="2674">
    <sheetIdMap count="2">
      <sheetId val="1"/>
      <sheetId val="2"/>
    </sheetIdMap>
  </header>
  <header guid="{A0B7DE09-1FA5-4B14-8AE4-A86F115BEB04}" dateTime="2024-11-13T11:51:53" maxSheetId="3" userName="Татьяна А. Фоменко" r:id="rId802" minRId="2675">
    <sheetIdMap count="2">
      <sheetId val="1"/>
      <sheetId val="2"/>
    </sheetIdMap>
  </header>
  <header guid="{CFC8E51F-7F62-4C47-BA30-D6335244E498}" dateTime="2024-11-13T11:52:38" maxSheetId="3" userName="Татьяна А. Фоменко" r:id="rId803" minRId="2676">
    <sheetIdMap count="2">
      <sheetId val="1"/>
      <sheetId val="2"/>
    </sheetIdMap>
  </header>
  <header guid="{C600D1AF-F31C-406A-9E2F-4A81AEAD74C4}" dateTime="2024-11-13T12:02:52" maxSheetId="3" userName="Татьяна А. Фоменко" r:id="rId804" minRId="2677">
    <sheetIdMap count="2">
      <sheetId val="1"/>
      <sheetId val="2"/>
    </sheetIdMap>
  </header>
  <header guid="{3F6D5A4A-779F-4053-9DDF-195F1080BA22}" dateTime="2024-11-13T12:03:21" maxSheetId="3" userName="Татьяна А. Фоменко" r:id="rId805" minRId="2681">
    <sheetIdMap count="2">
      <sheetId val="1"/>
      <sheetId val="2"/>
    </sheetIdMap>
  </header>
  <header guid="{7E30F523-8576-4BFD-B4A8-D1690192501C}" dateTime="2024-11-13T12:04:16" maxSheetId="3" userName="Татьяна А. Фоменко" r:id="rId806" minRId="2682">
    <sheetIdMap count="2">
      <sheetId val="1"/>
      <sheetId val="2"/>
    </sheetIdMap>
  </header>
  <header guid="{451F0465-C8B3-403B-8156-E305FD4325A7}" dateTime="2024-11-13T12:04:50" maxSheetId="3" userName="Татьяна А. Фоменко" r:id="rId807" minRId="2683">
    <sheetIdMap count="2">
      <sheetId val="1"/>
      <sheetId val="2"/>
    </sheetIdMap>
  </header>
  <header guid="{BA55E7CB-F7CF-430F-8436-0D3B95A116BA}" dateTime="2024-11-13T12:05:15" maxSheetId="3" userName="Татьяна А. Фоменко" r:id="rId808" minRId="2684">
    <sheetIdMap count="2">
      <sheetId val="1"/>
      <sheetId val="2"/>
    </sheetIdMap>
  </header>
  <header guid="{A4EA3C5B-483A-4C8E-B3AB-6BDD1D1D7DFF}" dateTime="2024-11-13T12:05:30" maxSheetId="3" userName="Татьяна А. Фоменко" r:id="rId809" minRId="2685">
    <sheetIdMap count="2">
      <sheetId val="1"/>
      <sheetId val="2"/>
    </sheetIdMap>
  </header>
  <header guid="{6F21D7AD-FF60-4C67-BDE0-306840552E66}" dateTime="2024-11-13T12:09:50" maxSheetId="3" userName="Татьяна А. Фоменко" r:id="rId810" minRId="2686">
    <sheetIdMap count="2">
      <sheetId val="1"/>
      <sheetId val="2"/>
    </sheetIdMap>
  </header>
  <header guid="{ABC06AA4-599C-4AD9-8AEC-CA556937C3CD}" dateTime="2024-11-13T12:10:04" maxSheetId="3" userName="Татьяна А. Фоменко" r:id="rId811" minRId="2687">
    <sheetIdMap count="2">
      <sheetId val="1"/>
      <sheetId val="2"/>
    </sheetIdMap>
  </header>
  <header guid="{625A1639-5E84-4872-AA2F-DCF99FBFC639}" dateTime="2024-11-13T12:13:46" maxSheetId="3" userName="Татьяна А. Фоменко" r:id="rId812" minRId="2688" maxRId="2695">
    <sheetIdMap count="2">
      <sheetId val="1"/>
      <sheetId val="2"/>
    </sheetIdMap>
  </header>
  <header guid="{1EE72D22-B451-42FE-B462-9D285A88A851}" dateTime="2024-11-13T12:16:55" maxSheetId="3" userName="Татьяна А. Фоменко" r:id="rId813" minRId="2696">
    <sheetIdMap count="2">
      <sheetId val="1"/>
      <sheetId val="2"/>
    </sheetIdMap>
  </header>
  <header guid="{0F304CCA-CA0D-4644-A959-C74C291E5B73}" dateTime="2024-11-13T12:17:51" maxSheetId="3" userName="Татьяна А. Фоменко" r:id="rId814" minRId="2697">
    <sheetIdMap count="2">
      <sheetId val="1"/>
      <sheetId val="2"/>
    </sheetIdMap>
  </header>
  <header guid="{120E27D5-C650-4325-8547-704659313957}" dateTime="2024-11-13T12:18:32" maxSheetId="3" userName="Татьяна А. Фоменко" r:id="rId815" minRId="2698" maxRId="2699">
    <sheetIdMap count="2">
      <sheetId val="1"/>
      <sheetId val="2"/>
    </sheetIdMap>
  </header>
  <header guid="{A95F2E70-C37C-40ED-B3ED-CDD74FD02895}" dateTime="2024-11-13T12:19:19" maxSheetId="3" userName="Татьяна А. Фоменко" r:id="rId816" minRId="2700">
    <sheetIdMap count="2">
      <sheetId val="1"/>
      <sheetId val="2"/>
    </sheetIdMap>
  </header>
  <header guid="{030E07F3-5B99-43C5-956A-686F5AD18C41}" dateTime="2024-11-13T12:20:38" maxSheetId="3" userName="Татьяна А. Фоменко" r:id="rId817" minRId="2701">
    <sheetIdMap count="2">
      <sheetId val="1"/>
      <sheetId val="2"/>
    </sheetIdMap>
  </header>
  <header guid="{6287F6B4-551F-44E1-8E49-BF437762885A}" dateTime="2024-11-13T12:43:59" maxSheetId="3" userName="Татьяна А. Фоменко" r:id="rId818" minRId="2702">
    <sheetIdMap count="2">
      <sheetId val="1"/>
      <sheetId val="2"/>
    </sheetIdMap>
  </header>
  <header guid="{8DEEFAAC-A019-43EC-858B-6DBFD9D6EA0B}" dateTime="2024-11-13T12:46:16" maxSheetId="3" userName="Татьяна А. Фоменко" r:id="rId819">
    <sheetIdMap count="2">
      <sheetId val="1"/>
      <sheetId val="2"/>
    </sheetIdMap>
  </header>
  <header guid="{9469CB92-B7A9-4D20-A49F-0255EFDF13AC}" dateTime="2024-11-13T14:10:19" maxSheetId="3" userName="Семен В. Филиппов" r:id="rId820" minRId="2703" maxRId="2709">
    <sheetIdMap count="2">
      <sheetId val="1"/>
      <sheetId val="2"/>
    </sheetIdMap>
    <reviewedList count="1">
      <reviewed rId="2703"/>
    </reviewedList>
  </header>
  <header guid="{21251E97-6F29-4C4C-9690-A1BACE94152D}" dateTime="2024-11-13T14:15:21" maxSheetId="3" userName="Семен В. Филиппов" r:id="rId821" minRId="2710" maxRId="2712">
    <sheetIdMap count="2">
      <sheetId val="1"/>
      <sheetId val="2"/>
    </sheetIdMap>
  </header>
  <header guid="{3C504393-5AE1-4593-9E1E-8C29D66B576C}" dateTime="2024-11-13T14:20:30" maxSheetId="3" userName="Семен В. Филиппов" r:id="rId822" minRId="2713">
    <sheetIdMap count="2">
      <sheetId val="1"/>
      <sheetId val="2"/>
    </sheetIdMap>
  </header>
  <header guid="{4AA9FB88-5E76-43DA-BC7D-D52B14DD4B77}" dateTime="2024-11-13T14:23:26" maxSheetId="3" userName="Семен В. Филиппов" r:id="rId823" minRId="2714" maxRId="2715">
    <sheetIdMap count="2">
      <sheetId val="1"/>
      <sheetId val="2"/>
    </sheetIdMap>
  </header>
  <header guid="{C9C45AB8-649D-47B3-AD72-E0D067C1ABE3}" dateTime="2024-11-13T14:25:21" maxSheetId="3" userName="Семен В. Филиппов" r:id="rId824" minRId="2719">
    <sheetIdMap count="2">
      <sheetId val="1"/>
      <sheetId val="2"/>
    </sheetIdMap>
  </header>
  <header guid="{A93F9745-B9D5-4DA6-9030-B139AA1FF176}" dateTime="2024-11-13T14:51:01" maxSheetId="3" userName="Татьяна А. Фоменко" r:id="rId825" minRId="2723">
    <sheetIdMap count="2">
      <sheetId val="1"/>
      <sheetId val="2"/>
    </sheetIdMap>
  </header>
  <header guid="{C9488BD0-A936-410E-81B8-FAEBAB34AAF9}" dateTime="2024-11-13T14:53:28" maxSheetId="3" userName="Татьяна А. Фоменко" r:id="rId826" minRId="2727">
    <sheetIdMap count="2">
      <sheetId val="1"/>
      <sheetId val="2"/>
    </sheetIdMap>
  </header>
  <header guid="{8D91A161-5FEF-40C2-9C1F-92004BF94959}" dateTime="2024-11-13T14:53:38" maxSheetId="3" userName="Татьяна А. Фоменко" r:id="rId827">
    <sheetIdMap count="2">
      <sheetId val="1"/>
      <sheetId val="2"/>
    </sheetIdMap>
  </header>
  <header guid="{446940F1-F7E4-47C3-8116-777AC1C68EDA}" dateTime="2024-11-13T14:56:25" maxSheetId="3" userName="Татьяна А. Фоменко" r:id="rId828">
    <sheetIdMap count="2">
      <sheetId val="1"/>
      <sheetId val="2"/>
    </sheetIdMap>
  </header>
  <header guid="{6DEA0B72-7887-4DFC-A8AE-E0C0EEEDA2E7}" dateTime="2024-11-13T14:57:23" maxSheetId="3" userName="Татьяна А. Фоменко" r:id="rId829">
    <sheetIdMap count="2">
      <sheetId val="1"/>
      <sheetId val="2"/>
    </sheetIdMap>
  </header>
  <header guid="{DF99D37F-E256-4120-AB8D-FBFE5B569D0E}" dateTime="2024-11-13T15:10:39" maxSheetId="3" userName="Татьяна А. Фоменко" r:id="rId830" minRId="2728">
    <sheetIdMap count="2">
      <sheetId val="1"/>
      <sheetId val="2"/>
    </sheetIdMap>
  </header>
  <header guid="{8E6C6B8E-D939-4E4F-9F4D-915CDEF32985}" dateTime="2024-11-13T15:11:46" maxSheetId="3" userName="Татьяна А. Фоменко" r:id="rId831" minRId="2729">
    <sheetIdMap count="2">
      <sheetId val="1"/>
      <sheetId val="2"/>
    </sheetIdMap>
  </header>
  <header guid="{5818F0A4-2CE9-4DAA-9F78-4078E16E1FC2}" dateTime="2024-11-13T15:12:49" maxSheetId="3" userName="Татьяна А. Фоменко" r:id="rId832">
    <sheetIdMap count="2">
      <sheetId val="1"/>
      <sheetId val="2"/>
    </sheetIdMap>
  </header>
  <header guid="{EEFAE316-B9F8-447F-AF4F-9CE09490165D}" dateTime="2024-11-13T15:15:58" maxSheetId="3" userName="Татьяна А. Фоменко" r:id="rId833" minRId="2730" maxRId="2735">
    <sheetIdMap count="2">
      <sheetId val="1"/>
      <sheetId val="2"/>
    </sheetIdMap>
  </header>
  <header guid="{78C3793F-A652-4FF3-BEA4-26204935FA89}" dateTime="2024-11-13T15:16:34" maxSheetId="3" userName="Татьяна А. Фоменко" r:id="rId834" minRId="2736">
    <sheetIdMap count="2">
      <sheetId val="1"/>
      <sheetId val="2"/>
    </sheetIdMap>
  </header>
  <header guid="{07E34EDF-B1E7-4B95-867B-C57E79986FEA}" dateTime="2024-11-13T15:17:20" maxSheetId="3" userName="Татьяна А. Фоменко" r:id="rId835">
    <sheetIdMap count="2">
      <sheetId val="1"/>
      <sheetId val="2"/>
    </sheetIdMap>
  </header>
  <header guid="{2B115B0A-01FA-47E7-AB71-1C0EC3923C98}" dateTime="2024-11-13T15:17:53" maxSheetId="3" userName="Татьяна А. Фоменко" r:id="rId836">
    <sheetIdMap count="2">
      <sheetId val="1"/>
      <sheetId val="2"/>
    </sheetIdMap>
  </header>
  <header guid="{6DF5DDBB-517D-4F14-B475-215F9809CA85}" dateTime="2024-11-13T15:19:38" maxSheetId="3" userName="Татьяна А. Фоменко" r:id="rId837">
    <sheetIdMap count="2">
      <sheetId val="1"/>
      <sheetId val="2"/>
    </sheetIdMap>
  </header>
  <header guid="{634993B4-B91D-4540-BF06-B78591795DB1}" dateTime="2024-11-13T15:21:15" maxSheetId="3" userName="Татьяна А. Фоменко" r:id="rId838" minRId="2743" maxRId="2744">
    <sheetIdMap count="2">
      <sheetId val="1"/>
      <sheetId val="2"/>
    </sheetIdMap>
  </header>
  <header guid="{92FA2E6A-A180-4F3B-81EB-76BF62748DE6}" dateTime="2024-11-13T15:21:41" maxSheetId="3" userName="Татьяна А. Фоменко" r:id="rId839" minRId="2745">
    <sheetIdMap count="2">
      <sheetId val="1"/>
      <sheetId val="2"/>
    </sheetIdMap>
  </header>
  <header guid="{BE76032F-B151-4996-91D1-34E60AA40095}" dateTime="2024-11-13T15:23:41" maxSheetId="3" userName="Татьяна А. Фоменко" r:id="rId840" minRId="2746" maxRId="2749">
    <sheetIdMap count="2">
      <sheetId val="1"/>
      <sheetId val="2"/>
    </sheetIdMap>
  </header>
  <header guid="{52AABCBC-51A9-408D-931E-17F370E44298}" dateTime="2024-11-13T15:24:02" maxSheetId="3" userName="Татьяна А. Фоменко" r:id="rId841" minRId="2750">
    <sheetIdMap count="2">
      <sheetId val="1"/>
      <sheetId val="2"/>
    </sheetIdMap>
  </header>
  <header guid="{E654537A-1F2C-4A75-A4D3-9E9690C7012A}" dateTime="2024-11-13T15:24:43" maxSheetId="3" userName="Татьяна А. Фоменко" r:id="rId842" minRId="2751">
    <sheetIdMap count="2">
      <sheetId val="1"/>
      <sheetId val="2"/>
    </sheetIdMap>
  </header>
  <header guid="{4E263CAB-9BDD-4725-81F0-D5D982DFEEAF}" dateTime="2024-11-13T15:25:39" maxSheetId="3" userName="Татьяна А. Фоменко" r:id="rId843" minRId="2752" maxRId="2754">
    <sheetIdMap count="2">
      <sheetId val="1"/>
      <sheetId val="2"/>
    </sheetIdMap>
  </header>
  <header guid="{3F7FDBEB-7A39-47F5-827E-BF535FEA8FC3}" dateTime="2024-11-13T15:26:29" maxSheetId="3" userName="Татьяна А. Фоменко" r:id="rId844">
    <sheetIdMap count="2">
      <sheetId val="1"/>
      <sheetId val="2"/>
    </sheetIdMap>
  </header>
  <header guid="{8F43589C-171E-4A0D-8E93-4088A3D50622}" dateTime="2024-11-13T15:29:14" maxSheetId="3" userName="Татьяна А. Фоменко" r:id="rId845" minRId="2755" maxRId="2761">
    <sheetIdMap count="2">
      <sheetId val="1"/>
      <sheetId val="2"/>
    </sheetIdMap>
  </header>
  <header guid="{D782C251-241E-4113-BD12-C0B280985811}" dateTime="2024-11-13T15:29:34" maxSheetId="3" userName="Татьяна А. Фоменко" r:id="rId846" minRId="2762">
    <sheetIdMap count="2">
      <sheetId val="1"/>
      <sheetId val="2"/>
    </sheetIdMap>
  </header>
  <header guid="{C1225BF1-B1FC-49B6-B38B-C89D580C99C7}" dateTime="2024-11-13T15:30:48" maxSheetId="3" userName="Татьяна А. Фоменко" r:id="rId847" minRId="2763" maxRId="2764">
    <sheetIdMap count="2">
      <sheetId val="1"/>
      <sheetId val="2"/>
    </sheetIdMap>
  </header>
  <header guid="{3BE953FF-9635-4D7D-840E-37581AEC5C1E}" dateTime="2024-11-13T15:31:09" maxSheetId="3" userName="Татьяна А. Фоменко" r:id="rId848">
    <sheetIdMap count="2">
      <sheetId val="1"/>
      <sheetId val="2"/>
    </sheetIdMap>
  </header>
  <header guid="{217A95A0-7E46-49D0-96A9-C8F90F334139}" dateTime="2024-11-13T15:32:43" maxSheetId="3" userName="Татьяна А. Фоменко" r:id="rId849" minRId="2765" maxRId="2766">
    <sheetIdMap count="2">
      <sheetId val="1"/>
      <sheetId val="2"/>
    </sheetIdMap>
  </header>
  <header guid="{684D7AAB-05E4-4FE0-9DC7-5F581473118E}" dateTime="2024-11-13T15:35:54" maxSheetId="3" userName="Татьяна А. Фоменко" r:id="rId850" minRId="2767">
    <sheetIdMap count="2">
      <sheetId val="1"/>
      <sheetId val="2"/>
    </sheetIdMap>
  </header>
  <header guid="{C1D32C39-6240-40A8-B528-74D7F2351ADA}" dateTime="2024-11-13T15:42:22" maxSheetId="3" userName="Татьяна А. Фоменко" r:id="rId851" minRId="2768" maxRId="2770">
    <sheetIdMap count="2">
      <sheetId val="1"/>
      <sheetId val="2"/>
    </sheetIdMap>
  </header>
  <header guid="{872807AC-75DC-4BB8-BDED-E8AD942E67F8}" dateTime="2024-11-13T15:43:59" maxSheetId="3" userName="Татьяна А. Фоменко" r:id="rId852" minRId="2771" maxRId="2776">
    <sheetIdMap count="2">
      <sheetId val="1"/>
      <sheetId val="2"/>
    </sheetIdMap>
  </header>
  <header guid="{2B2DC66A-8F84-4139-BDA5-6788362085B1}" dateTime="2024-11-13T15:53:26" maxSheetId="3" userName="Татьяна А. Фоменко" r:id="rId853" minRId="2777" maxRId="2783">
    <sheetIdMap count="2">
      <sheetId val="1"/>
      <sheetId val="2"/>
    </sheetIdMap>
  </header>
  <header guid="{9AEE4B0A-C227-4F6E-BE59-66E8682588C9}" dateTime="2024-11-13T15:54:29" maxSheetId="3" userName="Татьяна А. Фоменко" r:id="rId854" minRId="2784">
    <sheetIdMap count="2">
      <sheetId val="1"/>
      <sheetId val="2"/>
    </sheetIdMap>
  </header>
  <header guid="{4D814C1F-D838-4CFD-AF87-7200DD950500}" dateTime="2024-11-13T15:56:55" maxSheetId="3" userName="Татьяна А. Фоменко" r:id="rId855" minRId="2785" maxRId="2786">
    <sheetIdMap count="2">
      <sheetId val="1"/>
      <sheetId val="2"/>
    </sheetIdMap>
  </header>
  <header guid="{B36C05B7-88EE-47CE-AB4A-37E993DBD4C4}" dateTime="2024-11-13T15:57:31" maxSheetId="3" userName="Татьяна А. Фоменко" r:id="rId856" minRId="2787">
    <sheetIdMap count="2">
      <sheetId val="1"/>
      <sheetId val="2"/>
    </sheetIdMap>
  </header>
  <header guid="{2672A76E-C2B6-4D8B-A8E3-BADAB099BF6E}" dateTime="2024-11-13T15:58:44" maxSheetId="3" userName="Татьяна А. Фоменко" r:id="rId857" minRId="2788" maxRId="2795">
    <sheetIdMap count="2">
      <sheetId val="1"/>
      <sheetId val="2"/>
    </sheetIdMap>
  </header>
  <header guid="{0EF45129-2256-40CB-B2A1-E3CADCF62134}" dateTime="2024-11-13T16:00:04" maxSheetId="3" userName="Татьяна А. Фоменко" r:id="rId858" minRId="2796" maxRId="2803">
    <sheetIdMap count="2">
      <sheetId val="1"/>
      <sheetId val="2"/>
    </sheetIdMap>
  </header>
  <header guid="{4E050FC0-5E5B-450B-94AE-A5AA7D49C70A}" dateTime="2024-11-13T16:00:25" maxSheetId="3" userName="Татьяна А. Фоменко" r:id="rId859" minRId="2804">
    <sheetIdMap count="2">
      <sheetId val="1"/>
      <sheetId val="2"/>
    </sheetIdMap>
  </header>
  <header guid="{3235F54C-53F5-4634-B3DB-916961423537}" dateTime="2024-11-13T16:01:20" maxSheetId="3" userName="Татьяна А. Фоменко" r:id="rId860" minRId="2805">
    <sheetIdMap count="2">
      <sheetId val="1"/>
      <sheetId val="2"/>
    </sheetIdMap>
  </header>
  <header guid="{FDC9B334-5727-4498-9297-9CEA82F47855}" dateTime="2024-11-13T16:02:01" maxSheetId="3" userName="Татьяна А. Фоменко" r:id="rId861" minRId="2806">
    <sheetIdMap count="2">
      <sheetId val="1"/>
      <sheetId val="2"/>
    </sheetIdMap>
  </header>
  <header guid="{E83C6D43-8A44-4C81-B926-787D717F4D67}" dateTime="2024-11-13T16:03:28" maxSheetId="3" userName="Татьяна А. Фоменко" r:id="rId862" minRId="2807" maxRId="2808">
    <sheetIdMap count="2">
      <sheetId val="1"/>
      <sheetId val="2"/>
    </sheetIdMap>
  </header>
  <header guid="{3BA50C66-0425-470F-B543-763E59AA08FD}" dateTime="2024-11-13T16:04:05" maxSheetId="3" userName="Татьяна А. Фоменко" r:id="rId863" minRId="2809">
    <sheetIdMap count="2">
      <sheetId val="1"/>
      <sheetId val="2"/>
    </sheetIdMap>
  </header>
  <header guid="{A6F73040-12D9-48CF-A275-C6E12C03D1C7}" dateTime="2024-11-13T16:04:24" maxSheetId="3" userName="Татьяна А. Фоменко" r:id="rId864" minRId="2810">
    <sheetIdMap count="2">
      <sheetId val="1"/>
      <sheetId val="2"/>
    </sheetIdMap>
  </header>
  <header guid="{1EB2CB6E-2567-4408-9F7D-A872EF37C101}" dateTime="2024-11-13T16:09:56" maxSheetId="3" userName="Татьяна А. Фоменко" r:id="rId865" minRId="2811">
    <sheetIdMap count="2">
      <sheetId val="1"/>
      <sheetId val="2"/>
    </sheetIdMap>
  </header>
  <header guid="{FB78B399-8BFB-47CC-B86E-1A3B7C93C1A3}" dateTime="2024-11-13T16:17:38" maxSheetId="3" userName="Татьяна А. Фоменко" r:id="rId866" minRId="2812">
    <sheetIdMap count="2">
      <sheetId val="1"/>
      <sheetId val="2"/>
    </sheetIdMap>
  </header>
  <header guid="{CB9ED8D8-F9E8-4A54-A050-A08DC500EA7C}" dateTime="2024-11-13T16:18:56" maxSheetId="3" userName="Татьяна А. Фоменко" r:id="rId867" minRId="2813" maxRId="2814">
    <sheetIdMap count="2">
      <sheetId val="1"/>
      <sheetId val="2"/>
    </sheetIdMap>
  </header>
  <header guid="{7805B7A0-8D4D-4BA9-9598-A33E5F80FDD5}" dateTime="2024-11-13T16:19:33" maxSheetId="3" userName="Татьяна А. Фоменко" r:id="rId868" minRId="2815" maxRId="2816">
    <sheetIdMap count="2">
      <sheetId val="1"/>
      <sheetId val="2"/>
    </sheetIdMap>
  </header>
  <header guid="{C1280B52-DC75-4E57-B876-434F27998ABD}" dateTime="2024-11-13T16:20:14" maxSheetId="3" userName="Татьяна А. Фоменко" r:id="rId869" minRId="2817" maxRId="2818">
    <sheetIdMap count="2">
      <sheetId val="1"/>
      <sheetId val="2"/>
    </sheetIdMap>
  </header>
  <header guid="{15463C1B-504A-460F-9E30-61EA10058AFF}" dateTime="2024-11-13T16:21:54" maxSheetId="3" userName="Татьяна А. Фоменко" r:id="rId870" minRId="2819" maxRId="2820">
    <sheetIdMap count="2">
      <sheetId val="1"/>
      <sheetId val="2"/>
    </sheetIdMap>
  </header>
  <header guid="{FE49AE88-D1F6-4939-BBD6-5FF613EB15B8}" dateTime="2024-11-13T16:25:12" maxSheetId="3" userName="Татьяна А. Фоменко" r:id="rId871" minRId="2821">
    <sheetIdMap count="2">
      <sheetId val="1"/>
      <sheetId val="2"/>
    </sheetIdMap>
  </header>
  <header guid="{1E6EE797-F675-4F3B-8F03-CA085718114B}" dateTime="2024-11-13T16:26:15" maxSheetId="3" userName="Татьяна А. Фоменко" r:id="rId872" minRId="2822">
    <sheetIdMap count="2">
      <sheetId val="1"/>
      <sheetId val="2"/>
    </sheetIdMap>
  </header>
  <header guid="{CFC8D324-EEE4-4819-B570-38BF51625A50}" dateTime="2024-11-13T16:29:27" maxSheetId="3" userName="Татьяна А. Фоменко" r:id="rId873" minRId="2823" maxRId="2829">
    <sheetIdMap count="2">
      <sheetId val="1"/>
      <sheetId val="2"/>
    </sheetIdMap>
  </header>
  <header guid="{9C057D4A-3B52-4552-AF96-7E1A8D9C391D}" dateTime="2024-11-13T16:30:48" maxSheetId="3" userName="Татьяна А. Фоменко" r:id="rId874">
    <sheetIdMap count="2">
      <sheetId val="1"/>
      <sheetId val="2"/>
    </sheetIdMap>
  </header>
  <header guid="{19D7AC98-000E-4A29-9944-04F0E631110E}" dateTime="2024-11-13T16:31:21" maxSheetId="3" userName="Татьяна А. Фоменко" r:id="rId875" minRId="2830" maxRId="2832">
    <sheetIdMap count="2">
      <sheetId val="1"/>
      <sheetId val="2"/>
    </sheetIdMap>
  </header>
  <header guid="{B1DA1606-E0D3-458B-B4BA-C1B88C0EBA4C}" dateTime="2024-11-13T16:36:58" maxSheetId="3" userName="Татьяна А. Фоменко" r:id="rId876" minRId="2833" maxRId="2834">
    <sheetIdMap count="2">
      <sheetId val="1"/>
      <sheetId val="2"/>
    </sheetIdMap>
  </header>
  <header guid="{E20AE901-C791-4EB5-A6B9-5C8422E68E65}" dateTime="2024-11-13T16:40:40" maxSheetId="3" userName="Татьяна А. Фоменко" r:id="rId877" minRId="2835" maxRId="2836">
    <sheetIdMap count="2">
      <sheetId val="1"/>
      <sheetId val="2"/>
    </sheetIdMap>
  </header>
  <header guid="{36343735-5569-48EB-99B7-F9556AB0062E}" dateTime="2024-11-13T16:41:26" maxSheetId="3" userName="Татьяна А. Фоменко" r:id="rId878" minRId="2837" maxRId="2838">
    <sheetIdMap count="2">
      <sheetId val="1"/>
      <sheetId val="2"/>
    </sheetIdMap>
  </header>
  <header guid="{972F96C0-EC14-4B36-9A55-2BB461698C19}" dateTime="2024-11-13T16:41:49" maxSheetId="3" userName="Татьяна А. Фоменко" r:id="rId879">
    <sheetIdMap count="2">
      <sheetId val="1"/>
      <sheetId val="2"/>
    </sheetIdMap>
  </header>
  <header guid="{965FAFC8-10AE-435E-BBA3-8F8A83EDCE16}" dateTime="2024-11-13T16:43:33" maxSheetId="3" userName="Татьяна А. Фоменко" r:id="rId880">
    <sheetIdMap count="2">
      <sheetId val="1"/>
      <sheetId val="2"/>
    </sheetIdMap>
  </header>
  <header guid="{0DBBF353-C487-41C8-8FE4-AA73D36FFD04}" dateTime="2024-11-13T16:48:49" maxSheetId="3" userName="Татьяна А. Фоменко" r:id="rId881" minRId="2845" maxRId="2847">
    <sheetIdMap count="2">
      <sheetId val="1"/>
      <sheetId val="2"/>
    </sheetIdMap>
  </header>
  <header guid="{C560CA5E-6D49-455C-A553-F68ED89CCD69}" dateTime="2024-11-13T16:49:53" maxSheetId="3" userName="Татьяна А. Фоменко" r:id="rId882" minRId="2848" maxRId="2855">
    <sheetIdMap count="2">
      <sheetId val="1"/>
      <sheetId val="2"/>
    </sheetIdMap>
  </header>
  <header guid="{5A2C13F7-948D-4AA6-9499-F0D1CDB2ED30}" dateTime="2024-11-13T16:50:58" maxSheetId="3" userName="Татьяна А. Фоменко" r:id="rId883" minRId="2856" maxRId="2858">
    <sheetIdMap count="2">
      <sheetId val="1"/>
      <sheetId val="2"/>
    </sheetIdMap>
  </header>
  <header guid="{2DB5B2F4-E15D-48BE-8769-62EC52DD0BF5}" dateTime="2024-11-13T16:51:40" maxSheetId="3" userName="Татьяна А. Фоменко" r:id="rId884" minRId="2859" maxRId="2866">
    <sheetIdMap count="2">
      <sheetId val="1"/>
      <sheetId val="2"/>
    </sheetIdMap>
  </header>
  <header guid="{E9E7A83F-6753-40F2-9A13-8BAF6188E3C7}" dateTime="2024-11-13T16:51:55" maxSheetId="3" userName="Татьяна А. Фоменко" r:id="rId885" minRId="2867" maxRId="2871">
    <sheetIdMap count="2">
      <sheetId val="1"/>
      <sheetId val="2"/>
    </sheetIdMap>
  </header>
  <header guid="{23E0E7CD-A3D7-4812-A714-08A4ABDAB88E}" dateTime="2024-11-13T16:52:27" maxSheetId="3" userName="Татьяна А. Фоменко" r:id="rId886" minRId="2872" maxRId="2876">
    <sheetIdMap count="2">
      <sheetId val="1"/>
      <sheetId val="2"/>
    </sheetIdMap>
  </header>
  <header guid="{28DC4797-B871-4F9B-B20D-16C0CD8CBCAF}" dateTime="2024-11-13T17:08:40" maxSheetId="3" userName="Татьяна А. Фоменко" r:id="rId887" minRId="2877">
    <sheetIdMap count="2">
      <sheetId val="1"/>
      <sheetId val="2"/>
    </sheetIdMap>
  </header>
  <header guid="{75D7CA89-38AD-4C34-98E5-0C1CE0914DBE}" dateTime="2024-11-13T17:11:39" maxSheetId="3" userName="Татьяна А. Фоменко" r:id="rId888" minRId="2878">
    <sheetIdMap count="2">
      <sheetId val="1"/>
      <sheetId val="2"/>
    </sheetIdMap>
  </header>
  <header guid="{22B7B0DD-1A6A-444F-8C4A-BF3461755F79}" dateTime="2024-11-13T17:11:58" maxSheetId="3" userName="Татьяна А. Фоменко" r:id="rId889">
    <sheetIdMap count="2">
      <sheetId val="1"/>
      <sheetId val="2"/>
    </sheetIdMap>
  </header>
  <header guid="{9E682690-B7E2-4022-91A7-41CAA290609A}" dateTime="2024-11-13T18:38:23" maxSheetId="3" userName="Татьяна М. Куприянова" r:id="rId890">
    <sheetIdMap count="2">
      <sheetId val="1"/>
      <sheetId val="2"/>
    </sheetIdMap>
  </header>
  <header guid="{A5EBAF8E-5F4F-4B67-AB3C-1584516C5918}" dateTime="2024-11-13T19:34:06" maxSheetId="3" userName="Татьяна А. Фоменко" r:id="rId891">
    <sheetIdMap count="2">
      <sheetId val="1"/>
      <sheetId val="2"/>
    </sheetIdMap>
  </header>
  <header guid="{B848D5FF-4DCB-4ECE-A2D8-5C80CD750011}" dateTime="2024-11-13T19:37:34" maxSheetId="3" userName="Татьяна А. Фоменко" r:id="rId892">
    <sheetIdMap count="2">
      <sheetId val="1"/>
      <sheetId val="2"/>
    </sheetIdMap>
  </header>
  <header guid="{A856E150-D341-4A2B-A1D2-8C9A61657DEF}" dateTime="2024-11-13T19:49:38" maxSheetId="3" userName="Татьяна А. Фоменко" r:id="rId893" minRId="2888" maxRId="2890">
    <sheetIdMap count="2">
      <sheetId val="1"/>
      <sheetId val="2"/>
    </sheetIdMap>
  </header>
  <header guid="{DBCC897D-15D2-4276-8BF2-50310C16E8BB}" dateTime="2024-11-13T20:10:53" maxSheetId="3" userName="Татьяна А. Фоменко" r:id="rId894" minRId="2894">
    <sheetIdMap count="2">
      <sheetId val="1"/>
      <sheetId val="2"/>
    </sheetIdMap>
  </header>
  <header guid="{0F26D35C-CFEC-4E1F-8F64-06A7461D48DB}" dateTime="2024-11-14T11:17:45" maxSheetId="3" userName="Татьяна А. Фоменко" r:id="rId895" minRId="2895" maxRId="2899">
    <sheetIdMap count="2">
      <sheetId val="1"/>
      <sheetId val="2"/>
    </sheetIdMap>
  </header>
  <header guid="{69B986B3-E01A-4BF0-8F15-2154363C5B5F}" dateTime="2024-11-14T11:28:19" maxSheetId="3" userName="Татьяна А. Фоменко" r:id="rId896" minRId="2900" maxRId="3043">
    <sheetIdMap count="2">
      <sheetId val="1"/>
      <sheetId val="2"/>
    </sheetIdMap>
  </header>
  <header guid="{1E126AEB-4F12-4D4B-AC93-2B179258B7A3}" dateTime="2024-11-14T11:32:01" maxSheetId="3" userName="Татьяна А. Фоменко" r:id="rId897" minRId="3044" maxRId="3082">
    <sheetIdMap count="2">
      <sheetId val="1"/>
      <sheetId val="2"/>
    </sheetIdMap>
  </header>
  <header guid="{03F94511-C513-48A8-8DEE-9CE37AF9A9BB}" dateTime="2024-11-14T11:32:25" maxSheetId="3" userName="Татьяна А. Фоменко" r:id="rId898">
    <sheetIdMap count="2">
      <sheetId val="1"/>
      <sheetId val="2"/>
    </sheetIdMap>
  </header>
  <header guid="{442E4D7F-99A1-44DC-AE26-96843DD6F085}" dateTime="2024-11-14T11:34:06" maxSheetId="3" userName="Татьяна А. Фоменко" r:id="rId899" minRId="3083">
    <sheetIdMap count="2">
      <sheetId val="1"/>
      <sheetId val="2"/>
    </sheetIdMap>
  </header>
  <header guid="{4EF0232E-BF6E-46B9-94D1-2C37F4DDE8CA}" dateTime="2024-11-14T12:06:51" maxSheetId="3" userName="Татьяна А. Фоменко" r:id="rId900" minRId="3084" maxRId="3085">
    <sheetIdMap count="2">
      <sheetId val="1"/>
      <sheetId val="2"/>
    </sheetIdMap>
  </header>
  <header guid="{9617E7F2-1D9F-4870-8F18-92895AF204DE}" dateTime="2024-11-14T16:39:38" maxSheetId="3" userName="Татьяна А. Фоменко" r:id="rId901">
    <sheetIdMap count="2">
      <sheetId val="1"/>
      <sheetId val="2"/>
    </sheetIdMap>
  </header>
  <header guid="{F4933D43-388C-4F73-AD93-43E0BBB21862}" dateTime="2024-11-15T10:27:45" maxSheetId="3" userName="Татьяна А. Фоменко" r:id="rId902">
    <sheetIdMap count="2">
      <sheetId val="1"/>
      <sheetId val="2"/>
    </sheetIdMap>
  </header>
  <header guid="{433060AF-7E13-40D7-B8EE-77BC7B23D47C}" dateTime="2024-11-15T10:20:21" maxSheetId="3" userName="Татьяна М. Куприянова" r:id="rId903">
    <sheetIdMap count="2">
      <sheetId val="1"/>
      <sheetId val="2"/>
    </sheetIdMap>
  </header>
  <header guid="{67A22417-AB97-4F9B-9432-4C706B16E276}" dateTime="2024-11-15T10:28:08" maxSheetId="3" userName="Татьяна М. Куприянова" r:id="rId904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0" sId="1" numFmtId="4">
    <oc r="R12">
      <v>1772700</v>
    </oc>
    <nc r="R12">
      <v>2462100</v>
    </nc>
  </rcc>
  <rcc rId="1231" sId="1" numFmtId="4">
    <oc r="S12">
      <v>1666338</v>
    </oc>
    <nc r="S12">
      <v>2166700</v>
    </nc>
  </rcc>
  <rcc rId="1232" sId="1" numFmtId="4">
    <oc r="T12">
      <v>1583021</v>
    </oc>
    <nc r="T12">
      <v>2231700</v>
    </nc>
  </rcc>
  <rcv guid="{519D2FDE-A667-4CAD-9914-00E2BCCF746C}" action="delete"/>
  <rdn rId="0" localSheetId="1" customView="1" name="Z_519D2FDE_A667_4CAD_9914_00E2BCCF746C_.wvu.PrintArea" hidden="1" oldHidden="1">
    <formula>'2024-2027'!$A$1:$T$210</formula>
    <oldFormula>'2024-2027'!$A$1:$T$210</oldFormula>
  </rdn>
  <rdn rId="0" localSheetId="1" customView="1" name="Z_519D2FDE_A667_4CAD_9914_00E2BCCF746C_.wvu.Cols" hidden="1" oldHidden="1">
    <formula>'2024-2027'!$U:$U</formula>
    <oldFormula>'2024-2027'!$U:$U</oldFormula>
  </rdn>
  <rdn rId="0" localSheetId="1" customView="1" name="Z_519D2FDE_A667_4CAD_9914_00E2BCCF746C_.wvu.FilterData" hidden="1" oldHidden="1">
    <formula>'2024-2027'!$A$7:$T$210</formula>
    <oldFormula>'2024-2027'!$A$7:$T$210</oldFormula>
  </rdn>
  <rcv guid="{519D2FDE-A667-4CAD-9914-00E2BCCF746C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12:T12">
    <dxf>
      <fill>
        <patternFill>
          <bgColor rgb="FFFFC000"/>
        </patternFill>
      </fill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12:T12"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13:T13">
    <dxf>
      <fill>
        <patternFill>
          <bgColor rgb="FFFFC000"/>
        </patternFill>
      </fill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13:T13">
    <dxf>
      <fill>
        <patternFill>
          <bgColor theme="0"/>
        </patternFill>
      </fill>
    </dxf>
  </rfmt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6" sId="1" numFmtId="4">
    <oc r="R15">
      <v>845360</v>
    </oc>
    <nc r="R15">
      <v>1344951.3</v>
    </nc>
  </rcc>
  <rcc rId="1237" sId="1" numFmtId="4">
    <oc r="S15">
      <v>910453.4</v>
    </oc>
    <nc r="S15">
      <v>1412104.4</v>
    </nc>
  </rcc>
  <rcc rId="1238" sId="1" numFmtId="4">
    <oc r="T15">
      <v>960528.54</v>
    </oc>
    <nc r="T15">
      <v>1482648.5</v>
    </nc>
  </rcc>
  <rfmt sheetId="1" sqref="R15:T15">
    <dxf>
      <fill>
        <patternFill>
          <bgColor rgb="FFFFC000"/>
        </patternFill>
      </fill>
    </dxf>
  </rfmt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9" sId="1" numFmtId="4">
    <oc r="R16">
      <v>250</v>
    </oc>
    <nc r="R16">
      <v>150</v>
    </nc>
  </rcc>
  <rcc rId="1240" sId="1" numFmtId="4">
    <oc r="S16">
      <v>269.2</v>
    </oc>
    <nc r="S16">
      <v>156</v>
    </nc>
  </rcc>
  <rcc rId="1241" sId="1" numFmtId="4">
    <oc r="T16">
      <v>284</v>
    </oc>
    <nc r="T16">
      <v>162</v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16:T16">
    <dxf>
      <fill>
        <patternFill>
          <bgColor rgb="FFFFC000"/>
        </patternFill>
      </fill>
    </dxf>
  </rfmt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2" sId="1" numFmtId="4">
    <oc r="R17">
      <v>500</v>
    </oc>
    <nc r="R17">
      <v>300</v>
    </nc>
  </rcc>
  <rcc rId="1243" sId="1" numFmtId="4">
    <oc r="S17">
      <v>538.5</v>
    </oc>
    <nc r="S17">
      <v>312</v>
    </nc>
  </rcc>
  <rcc rId="1244" sId="1" numFmtId="4">
    <oc r="T17">
      <v>568.1</v>
    </oc>
    <nc r="T17">
      <v>325</v>
    </nc>
  </rcc>
  <rfmt sheetId="1" sqref="R17:T17">
    <dxf>
      <fill>
        <patternFill>
          <bgColor rgb="FFFFC000"/>
        </patternFill>
      </fill>
    </dxf>
  </rfmt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45" sId="1" ref="A18:XFD18" action="insertRow">
    <undo index="2" exp="area" ref3D="1" dr="$U$1:$U$1048576" dn="Z_D04C41E4_7ACA_4997_B4CC_8F69B861485C_.wvu.Cols" sId="1"/>
    <undo index="1" exp="area" ref3D="1" dr="$K$1:$Q$1048576" dn="Z_D04C41E4_7ACA_4997_B4CC_8F69B861485C_.wvu.Cols" sId="1"/>
    <undo index="0" exp="area" ref3D="1" dr="$J$1:$Q$1048576" dn="Z_AD7246A1_7792_4CD2_86FC_7A501A4A9DC1_.wvu.Cols" sId="1"/>
    <undo index="0" exp="area" ref3D="1" dr="$U$1:$U$1048576" dn="Z_519D2FDE_A667_4CAD_9914_00E2BCCF746C_.wvu.Cols" sId="1"/>
  </rrc>
  <rcc rId="1246" sId="1">
    <nc r="B18" t="inlineStr">
      <is>
        <t>182</t>
      </is>
    </nc>
  </rcc>
  <rcc rId="1247" sId="1">
    <nc r="C18" t="inlineStr">
      <is>
        <t>1</t>
      </is>
    </nc>
  </rcc>
  <rcc rId="1248" sId="1">
    <nc r="D18" t="inlineStr">
      <is>
        <t>01</t>
      </is>
    </nc>
  </rcc>
  <rcc rId="1249" sId="1">
    <nc r="E18" t="inlineStr">
      <is>
        <t>02</t>
      </is>
    </nc>
  </rcc>
  <rcc rId="1250" sId="1">
    <oc r="H15" t="inlineStr">
      <is>
        <t>0000</t>
      </is>
    </oc>
    <nc r="H15" t="inlineStr">
      <is>
        <t>1000</t>
      </is>
    </nc>
  </rcc>
  <rcc rId="1251" sId="1">
    <oc r="H16" t="inlineStr">
      <is>
        <t>0000</t>
      </is>
    </oc>
    <nc r="H16" t="inlineStr">
      <is>
        <t>1000</t>
      </is>
    </nc>
  </rcc>
  <rcc rId="1252" sId="1">
    <oc r="H17" t="inlineStr">
      <is>
        <t>0000</t>
      </is>
    </oc>
    <nc r="H17" t="inlineStr">
      <is>
        <t>1000</t>
      </is>
    </nc>
  </rcc>
  <rcc rId="1253" sId="1">
    <nc r="H18" t="inlineStr">
      <is>
        <t>1000</t>
      </is>
    </nc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4" sId="1">
    <nc r="I18" t="inlineStr">
      <is>
        <t>110</t>
      </is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5" sId="1">
    <nc r="F18" t="inlineStr">
      <is>
        <t>040</t>
      </is>
    </nc>
  </rcc>
  <rcc rId="1256" sId="1">
    <nc r="G18" t="inlineStr">
      <is>
        <t>01</t>
      </is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7" sId="1">
    <nc r="J18" t="inlineStr">
      <is>
  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    </is>
    </nc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8" sId="1">
    <nc r="K18" t="inlineStr">
      <is>
        <t>Федеральная налоговая служба</t>
      </is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9" sId="1">
    <nc r="L18" t="inlineStr">
      <is>
        <t>20(ГП)1
28(СП)1</t>
      </is>
    </nc>
  </rcc>
  <rcc rId="1260" sId="1">
    <nc r="M18" t="inlineStr">
      <is>
        <r>
          <t>20(ГП)</t>
        </r>
        <r>
          <rPr>
            <vertAlign val="superscript"/>
            <sz val="10"/>
            <rFont val="Times New Roman"/>
            <family val="1"/>
            <charset val="204"/>
          </rPr>
          <t>1</t>
        </r>
        <r>
          <rPr>
            <sz val="10"/>
            <rFont val="Times New Roman"/>
            <family val="1"/>
            <charset val="204"/>
          </rPr>
          <t xml:space="preserve">
28(СП)</t>
        </r>
        <r>
          <rPr>
            <vertAlign val="superscript"/>
            <sz val="10"/>
            <rFont val="Times New Roman"/>
            <family val="1"/>
            <charset val="204"/>
          </rPr>
          <t>1</t>
        </r>
      </is>
    </nc>
  </rcc>
  <rcc rId="1261" sId="1">
    <nc r="N18" t="inlineStr">
      <is>
        <r>
          <t>20(ГП)</t>
        </r>
        <r>
          <rPr>
            <vertAlign val="superscript"/>
            <sz val="10"/>
            <rFont val="Times New Roman"/>
            <family val="1"/>
            <charset val="204"/>
          </rPr>
          <t>1</t>
        </r>
        <r>
          <rPr>
            <sz val="10"/>
            <rFont val="Times New Roman"/>
            <family val="1"/>
            <charset val="204"/>
          </rPr>
          <t xml:space="preserve">
28(СП)</t>
        </r>
        <r>
          <rPr>
            <vertAlign val="superscript"/>
            <sz val="10"/>
            <rFont val="Times New Roman"/>
            <family val="1"/>
            <charset val="204"/>
          </rPr>
          <t>1</t>
        </r>
      </is>
    </nc>
  </rcc>
  <rcc rId="1262" sId="1">
    <nc r="O18" t="inlineStr">
      <is>
        <r>
          <t>20(ГП)</t>
        </r>
        <r>
          <rPr>
            <vertAlign val="superscript"/>
            <sz val="10"/>
            <rFont val="Times New Roman"/>
            <family val="1"/>
            <charset val="204"/>
          </rPr>
          <t>1</t>
        </r>
        <r>
          <rPr>
            <sz val="10"/>
            <rFont val="Times New Roman"/>
            <family val="1"/>
            <charset val="204"/>
          </rPr>
          <t xml:space="preserve">
28(СП)</t>
        </r>
        <r>
          <rPr>
            <vertAlign val="superscript"/>
            <sz val="10"/>
            <rFont val="Times New Roman"/>
            <family val="1"/>
            <charset val="204"/>
          </rPr>
          <t>1</t>
        </r>
      </is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18" start="0" length="0">
    <dxf>
      <font>
        <sz val="8"/>
        <name val="Arial Narrow"/>
        <scheme val="none"/>
      </font>
      <fill>
        <patternFill>
          <bgColor rgb="FFFFFF00"/>
        </patternFill>
      </fill>
      <alignment horizontal="right" readingOrder="0"/>
    </dxf>
  </rfmt>
  <rfmt sheetId="1" sqref="S18" start="0" length="0">
    <dxf>
      <font>
        <sz val="8"/>
        <name val="Arial Narrow"/>
        <scheme val="none"/>
      </font>
      <fill>
        <patternFill>
          <bgColor rgb="FFFFFF00"/>
        </patternFill>
      </fill>
      <alignment horizontal="right" readingOrder="0"/>
    </dxf>
  </rfmt>
  <rfmt sheetId="1" sqref="T18" start="0" length="0">
    <dxf>
      <font>
        <sz val="8"/>
        <name val="Arial Narrow"/>
        <scheme val="none"/>
      </font>
      <fill>
        <patternFill>
          <bgColor rgb="FFFFFF00"/>
        </patternFill>
      </fill>
      <alignment horizontal="right" readingOrder="0"/>
    </dxf>
  </rfmt>
  <rcc rId="1263" sId="1" odxf="1" dxf="1" numFmtId="4">
    <nc r="R18">
      <v>300</v>
    </nc>
    <ndxf>
      <font>
        <sz val="8"/>
        <name val="Times New Roman"/>
        <scheme val="none"/>
      </font>
      <fill>
        <patternFill>
          <bgColor rgb="FFFFC000"/>
        </patternFill>
      </fill>
      <alignment horizontal="center" readingOrder="0"/>
    </ndxf>
  </rcc>
  <rcc rId="1264" sId="1" odxf="1" dxf="1" numFmtId="4">
    <nc r="S18">
      <v>312</v>
    </nc>
    <ndxf>
      <font>
        <sz val="8"/>
        <name val="Times New Roman"/>
        <scheme val="none"/>
      </font>
      <fill>
        <patternFill>
          <bgColor rgb="FFFFC000"/>
        </patternFill>
      </fill>
      <alignment horizontal="center" readingOrder="0"/>
    </ndxf>
  </rcc>
  <rcc rId="1265" sId="1" odxf="1" dxf="1" numFmtId="4">
    <nc r="T18">
      <v>325</v>
    </nc>
    <ndxf>
      <font>
        <sz val="8"/>
        <name val="Times New Roman"/>
        <scheme val="none"/>
      </font>
      <fill>
        <patternFill>
          <bgColor rgb="FFFFC000"/>
        </patternFill>
      </fill>
      <alignment horizontal="center" readingOrder="0"/>
    </ndxf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6" sId="1" numFmtId="4">
    <oc r="R18">
      <v>300</v>
    </oc>
    <nc r="R18">
      <v>200</v>
    </nc>
  </rcc>
  <rcc rId="1267" sId="1" numFmtId="4">
    <oc r="S18">
      <v>312</v>
    </oc>
    <nc r="S18">
      <v>212</v>
    </nc>
  </rcc>
  <rcc rId="1268" sId="1" numFmtId="4">
    <oc r="T18">
      <v>325</v>
    </oc>
    <nc r="T18">
      <v>221</v>
    </nc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69" sId="1" numFmtId="4">
    <oc r="R19">
      <v>700</v>
    </oc>
    <nc r="R19">
      <v>1800</v>
    </nc>
  </rcc>
  <rcc rId="1270" sId="1" numFmtId="4">
    <oc r="S19">
      <v>753.9</v>
    </oc>
    <nc r="S19">
      <v>1998</v>
    </nc>
  </rcc>
  <rcc rId="1271" sId="1" numFmtId="4">
    <oc r="T19">
      <v>795.36</v>
    </oc>
    <nc r="T19">
      <v>2178</v>
    </nc>
  </rcc>
  <rfmt sheetId="1" sqref="R19:T19">
    <dxf>
      <fill>
        <patternFill>
          <bgColor rgb="FFFFC000"/>
        </patternFill>
      </fill>
    </dxf>
  </rfmt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72" sId="1" ref="A20:XFD20" action="insertRow">
    <undo index="2" exp="area" ref3D="1" dr="$U$1:$U$1048576" dn="Z_D04C41E4_7ACA_4997_B4CC_8F69B861485C_.wvu.Cols" sId="1"/>
    <undo index="1" exp="area" ref3D="1" dr="$K$1:$Q$1048576" dn="Z_D04C41E4_7ACA_4997_B4CC_8F69B861485C_.wvu.Cols" sId="1"/>
    <undo index="0" exp="area" ref3D="1" dr="$J$1:$Q$1048576" dn="Z_AD7246A1_7792_4CD2_86FC_7A501A4A9DC1_.wvu.Cols" sId="1"/>
    <undo index="0" exp="area" ref3D="1" dr="$U$1:$U$1048576" dn="Z_519D2FDE_A667_4CAD_9914_00E2BCCF746C_.wvu.Cols" sId="1"/>
  </rrc>
  <rrc rId="1273" sId="1" ref="A20:XFD20" action="insertRow">
    <undo index="2" exp="area" ref3D="1" dr="$U$1:$U$1048576" dn="Z_D04C41E4_7ACA_4997_B4CC_8F69B861485C_.wvu.Cols" sId="1"/>
    <undo index="1" exp="area" ref3D="1" dr="$K$1:$Q$1048576" dn="Z_D04C41E4_7ACA_4997_B4CC_8F69B861485C_.wvu.Cols" sId="1"/>
    <undo index="0" exp="area" ref3D="1" dr="$J$1:$Q$1048576" dn="Z_AD7246A1_7792_4CD2_86FC_7A501A4A9DC1_.wvu.Cols" sId="1"/>
    <undo index="0" exp="area" ref3D="1" dr="$U$1:$U$1048576" dn="Z_519D2FDE_A667_4CAD_9914_00E2BCCF746C_.wvu.Cols" sId="1"/>
  </rrc>
  <rcc rId="1274" sId="1">
    <nc r="B20" t="inlineStr">
      <is>
        <t>182</t>
      </is>
    </nc>
  </rcc>
  <rcc rId="1275" sId="1">
    <nc r="C20" t="inlineStr">
      <is>
        <t>1</t>
      </is>
    </nc>
  </rcc>
  <rcc rId="1276" sId="1">
    <nc r="D20" t="inlineStr">
      <is>
        <t>01</t>
      </is>
    </nc>
  </rcc>
  <rcc rId="1277" sId="1">
    <nc r="E20" t="inlineStr">
      <is>
        <t>02</t>
      </is>
    </nc>
  </rcc>
  <rcc rId="1278" sId="1">
    <nc r="F20" t="inlineStr">
      <is>
        <t>080</t>
      </is>
    </nc>
  </rcc>
  <rcc rId="1279" sId="1">
    <nc r="G20" t="inlineStr">
      <is>
        <t>01</t>
      </is>
    </nc>
  </rcc>
  <rcc rId="1280" sId="1">
    <nc r="H20" t="inlineStr">
      <is>
        <t>1000</t>
      </is>
    </nc>
  </rcc>
  <rcc rId="1281" sId="1">
    <nc r="I20" t="inlineStr">
      <is>
        <t>110</t>
      </is>
    </nc>
  </rcc>
  <rcc rId="1282" sId="1">
    <nc r="B21" t="inlineStr">
      <is>
        <t>182</t>
      </is>
    </nc>
  </rcc>
  <rcc rId="1283" sId="1">
    <nc r="C21" t="inlineStr">
      <is>
        <t>1</t>
      </is>
    </nc>
  </rcc>
  <rcc rId="1284" sId="1">
    <nc r="D21" t="inlineStr">
      <is>
        <t>01</t>
      </is>
    </nc>
  </rcc>
  <rcc rId="1285" sId="1">
    <nc r="E21" t="inlineStr">
      <is>
        <t>02</t>
      </is>
    </nc>
  </rcc>
  <rcc rId="1286" sId="1">
    <nc r="F21" t="inlineStr">
      <is>
        <t>080</t>
      </is>
    </nc>
  </rcc>
  <rcc rId="1287" sId="1">
    <nc r="G21" t="inlineStr">
      <is>
        <t>01</t>
      </is>
    </nc>
  </rcc>
  <rcc rId="1288" sId="1">
    <nc r="H21" t="inlineStr">
      <is>
        <t>1000</t>
      </is>
    </nc>
  </rcc>
  <rcc rId="1289" sId="1">
    <nc r="I21" t="inlineStr">
      <is>
        <t>110</t>
      </is>
    </nc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20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J2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P20" start="0" length="0">
    <dxf>
      <border>
        <top style="thin">
          <color indexed="64"/>
        </top>
      </border>
    </dxf>
  </rfmt>
  <rfmt sheetId="1" sqref="P20:P21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P18:P19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1290" sId="1">
    <oc r="F20" t="inlineStr">
      <is>
        <t>080</t>
      </is>
    </oc>
    <nc r="F20" t="inlineStr">
      <is>
        <t>130</t>
      </is>
    </nc>
  </rcc>
  <rcc rId="1291" sId="1">
    <oc r="F21" t="inlineStr">
      <is>
        <t>080</t>
      </is>
    </oc>
    <nc r="F21" t="inlineStr">
      <is>
        <t>140</t>
      </is>
    </nc>
  </rcc>
  <rcc rId="1292" sId="1">
    <nc r="J20" t="inlineStr">
      <is>
    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    </is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19D2FDE-A667-4CAD-9914-00E2BCCF746C}" action="delete"/>
  <rdn rId="0" localSheetId="1" customView="1" name="Z_519D2FDE_A667_4CAD_9914_00E2BCCF746C_.wvu.PrintArea" hidden="1" oldHidden="1">
    <formula>'2024-2027'!$A$1:$T$213</formula>
    <oldFormula>'2024-2027'!$A$1:$T$213</oldFormula>
  </rdn>
  <rdn rId="0" localSheetId="1" customView="1" name="Z_519D2FDE_A667_4CAD_9914_00E2BCCF746C_.wvu.Cols" hidden="1" oldHidden="1">
    <formula>'2024-2027'!$U:$U</formula>
    <oldFormula>'2024-2027'!$U:$U</oldFormula>
  </rdn>
  <rdn rId="0" localSheetId="1" customView="1" name="Z_519D2FDE_A667_4CAD_9914_00E2BCCF746C_.wvu.FilterData" hidden="1" oldHidden="1">
    <formula>'2024-2027'!$A$7:$T$213</formula>
    <oldFormula>'2024-2027'!$A$7:$T$213</oldFormula>
  </rdn>
  <rcv guid="{519D2FDE-A667-4CAD-9914-00E2BCCF746C}" action="add"/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6" sId="1">
    <nc r="K20" t="inlineStr">
      <is>
        <t>Федеральная налоговая служба</t>
      </is>
    </nc>
  </rcc>
  <rcc rId="1297" sId="1">
    <nc r="K21" t="inlineStr">
      <is>
        <t>Федеральная налоговая служба</t>
      </is>
    </nc>
  </rcc>
  <rcc rId="1298" sId="1">
    <nc r="L20" t="inlineStr">
      <is>
        <t>20(ГП)1
28(СП)1</t>
      </is>
    </nc>
  </rcc>
  <rcc rId="1299" sId="1">
    <nc r="M20" t="inlineStr">
      <is>
        <r>
          <t>20(ГП)</t>
        </r>
        <r>
          <rPr>
            <vertAlign val="superscript"/>
            <sz val="10"/>
            <rFont val="Times New Roman"/>
            <family val="1"/>
            <charset val="204"/>
          </rPr>
          <t>1</t>
        </r>
        <r>
          <rPr>
            <sz val="10"/>
            <rFont val="Times New Roman"/>
            <family val="1"/>
            <charset val="204"/>
          </rPr>
          <t xml:space="preserve">
28(СП)</t>
        </r>
        <r>
          <rPr>
            <vertAlign val="superscript"/>
            <sz val="10"/>
            <rFont val="Times New Roman"/>
            <family val="1"/>
            <charset val="204"/>
          </rPr>
          <t>1</t>
        </r>
      </is>
    </nc>
  </rcc>
  <rcc rId="1300" sId="1">
    <nc r="N20" t="inlineStr">
      <is>
        <r>
          <t>20(ГП)</t>
        </r>
        <r>
          <rPr>
            <vertAlign val="superscript"/>
            <sz val="10"/>
            <rFont val="Times New Roman"/>
            <family val="1"/>
            <charset val="204"/>
          </rPr>
          <t>1</t>
        </r>
        <r>
          <rPr>
            <sz val="10"/>
            <rFont val="Times New Roman"/>
            <family val="1"/>
            <charset val="204"/>
          </rPr>
          <t xml:space="preserve">
28(СП)</t>
        </r>
        <r>
          <rPr>
            <vertAlign val="superscript"/>
            <sz val="10"/>
            <rFont val="Times New Roman"/>
            <family val="1"/>
            <charset val="204"/>
          </rPr>
          <t>1</t>
        </r>
      </is>
    </nc>
  </rcc>
  <rcc rId="1301" sId="1">
    <nc r="O20" t="inlineStr">
      <is>
        <r>
          <t>20(ГП)</t>
        </r>
        <r>
          <rPr>
            <vertAlign val="superscript"/>
            <sz val="10"/>
            <rFont val="Times New Roman"/>
            <family val="1"/>
            <charset val="204"/>
          </rPr>
          <t>1</t>
        </r>
        <r>
          <rPr>
            <sz val="10"/>
            <rFont val="Times New Roman"/>
            <family val="1"/>
            <charset val="204"/>
          </rPr>
          <t xml:space="preserve">
28(СП)</t>
        </r>
        <r>
          <rPr>
            <vertAlign val="superscript"/>
            <sz val="10"/>
            <rFont val="Times New Roman"/>
            <family val="1"/>
            <charset val="204"/>
          </rPr>
          <t>1</t>
        </r>
      </is>
    </nc>
  </rcc>
  <rcc rId="1302" sId="1">
    <nc r="L21" t="inlineStr">
      <is>
        <t>20(ГП)1
28(СП)1</t>
      </is>
    </nc>
  </rcc>
  <rcc rId="1303" sId="1">
    <nc r="M21" t="inlineStr">
      <is>
        <r>
          <t>20(ГП)</t>
        </r>
        <r>
          <rPr>
            <vertAlign val="superscript"/>
            <sz val="10"/>
            <rFont val="Times New Roman"/>
            <family val="1"/>
            <charset val="204"/>
          </rPr>
          <t>1</t>
        </r>
        <r>
          <rPr>
            <sz val="10"/>
            <rFont val="Times New Roman"/>
            <family val="1"/>
            <charset val="204"/>
          </rPr>
          <t xml:space="preserve">
28(СП)</t>
        </r>
        <r>
          <rPr>
            <vertAlign val="superscript"/>
            <sz val="10"/>
            <rFont val="Times New Roman"/>
            <family val="1"/>
            <charset val="204"/>
          </rPr>
          <t>1</t>
        </r>
      </is>
    </nc>
  </rcc>
  <rcc rId="1304" sId="1">
    <nc r="N21" t="inlineStr">
      <is>
        <r>
          <t>20(ГП)</t>
        </r>
        <r>
          <rPr>
            <vertAlign val="superscript"/>
            <sz val="10"/>
            <rFont val="Times New Roman"/>
            <family val="1"/>
            <charset val="204"/>
          </rPr>
          <t>1</t>
        </r>
        <r>
          <rPr>
            <sz val="10"/>
            <rFont val="Times New Roman"/>
            <family val="1"/>
            <charset val="204"/>
          </rPr>
          <t xml:space="preserve">
28(СП)</t>
        </r>
        <r>
          <rPr>
            <vertAlign val="superscript"/>
            <sz val="10"/>
            <rFont val="Times New Roman"/>
            <family val="1"/>
            <charset val="204"/>
          </rPr>
          <t>1</t>
        </r>
      </is>
    </nc>
  </rcc>
  <rcc rId="1305" sId="1">
    <nc r="O21" t="inlineStr">
      <is>
        <r>
          <t>20(ГП)</t>
        </r>
        <r>
          <rPr>
            <vertAlign val="superscript"/>
            <sz val="10"/>
            <rFont val="Times New Roman"/>
            <family val="1"/>
            <charset val="204"/>
          </rPr>
          <t>1</t>
        </r>
        <r>
          <rPr>
            <sz val="10"/>
            <rFont val="Times New Roman"/>
            <family val="1"/>
            <charset val="204"/>
          </rPr>
          <t xml:space="preserve">
28(СП)</t>
        </r>
        <r>
          <rPr>
            <vertAlign val="superscript"/>
            <sz val="10"/>
            <rFont val="Times New Roman"/>
            <family val="1"/>
            <charset val="204"/>
          </rPr>
          <t>1</t>
        </r>
      </is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06" sId="1">
    <nc r="J21" t="inlineStr">
      <is>
    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    </is>
    </nc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19D2FDE-A667-4CAD-9914-00E2BCCF746C}" action="delete"/>
  <rdn rId="0" localSheetId="1" customView="1" name="Z_519D2FDE_A667_4CAD_9914_00E2BCCF746C_.wvu.PrintArea" hidden="1" oldHidden="1">
    <formula>'2024-2027'!$A$1:$T$213</formula>
    <oldFormula>'2024-2027'!$A$1:$T$213</oldFormula>
  </rdn>
  <rdn rId="0" localSheetId="1" customView="1" name="Z_519D2FDE_A667_4CAD_9914_00E2BCCF746C_.wvu.Cols" hidden="1" oldHidden="1">
    <formula>'2024-2027'!$U:$U</formula>
    <oldFormula>'2024-2027'!$U:$U</oldFormula>
  </rdn>
  <rdn rId="0" localSheetId="1" customView="1" name="Z_519D2FDE_A667_4CAD_9914_00E2BCCF746C_.wvu.FilterData" hidden="1" oldHidden="1">
    <formula>'2024-2027'!$A$7:$T$213</formula>
    <oldFormula>'2024-2027'!$A$7:$T$213</oldFormula>
  </rdn>
  <rcv guid="{519D2FDE-A667-4CAD-9914-00E2BCCF746C}" action="add"/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10" sId="1" numFmtId="4">
    <nc r="R20">
      <v>100</v>
    </nc>
  </rcc>
  <rcc rId="1311" sId="1" numFmtId="4">
    <nc r="S20">
      <v>104</v>
    </nc>
  </rcc>
  <rcc rId="1312" sId="1" numFmtId="4">
    <nc r="T20">
      <v>108</v>
    </nc>
  </rcc>
  <rcc rId="1313" sId="1" numFmtId="4">
    <nc r="R21">
      <v>1000</v>
    </nc>
  </rcc>
  <rcc rId="1314" sId="1" numFmtId="4">
    <nc r="S21">
      <v>1040</v>
    </nc>
  </rcc>
  <rcc rId="1315" sId="1" numFmtId="4">
    <nc r="T21">
      <v>1080</v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16" sId="1">
    <oc r="R14">
      <f>R15+R16+R17+R19</f>
    </oc>
    <nc r="R14">
      <f>R15+R16+R17+R19+R18+R20+R21</f>
    </nc>
  </rcc>
  <rcc rId="1317" sId="1">
    <oc r="S14">
      <f>S15+S16+S17+S19</f>
    </oc>
    <nc r="S14">
      <f>S15+S16+S17+S19+S18+S20+S21</f>
    </nc>
  </rcc>
  <rcc rId="1318" sId="1">
    <oc r="T14">
      <f>T15+T16+T17+T19</f>
    </oc>
    <nc r="T14">
      <f>T15+T16+T17+T19+T18+T20+T21</f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19" sId="1" numFmtId="4">
    <oc r="R24">
      <v>1629.5</v>
    </oc>
    <nc r="R24">
      <v>2085.8000000000002</v>
    </nc>
  </rcc>
  <rcc rId="1320" sId="1" numFmtId="4">
    <oc r="S24">
      <v>1736</v>
    </oc>
    <nc r="S24">
      <v>2169.1999999999998</v>
    </nc>
  </rcc>
  <rcc rId="1321" sId="1" numFmtId="4">
    <oc r="T24">
      <v>1842.2</v>
    </oc>
    <nc r="T24">
      <v>2993.5</v>
    </nc>
  </rcc>
  <rcc rId="1322" sId="1" numFmtId="4">
    <oc r="R25">
      <v>11.3</v>
    </oc>
    <nc r="R25">
      <v>11.7</v>
    </nc>
  </rcc>
  <rcc rId="1323" sId="1" numFmtId="4">
    <oc r="S25">
      <v>11.8</v>
    </oc>
    <nc r="S25">
      <v>12.3</v>
    </nc>
  </rcc>
  <rcc rId="1324" sId="1" numFmtId="4">
    <oc r="T25">
      <v>12.3</v>
    </oc>
    <nc r="T25">
      <v>16.899999999999999</v>
    </nc>
  </rcc>
  <rcc rId="1325" sId="1" numFmtId="4">
    <oc r="R26">
      <v>2014.5</v>
    </oc>
    <nc r="R26">
      <v>2344.3000000000002</v>
    </nc>
  </rcc>
  <rcc rId="1326" sId="1" numFmtId="4">
    <oc r="S26">
      <v>2118.3000000000002</v>
    </oc>
    <nc r="S26">
      <v>2485</v>
    </nc>
  </rcc>
  <rcc rId="1327" sId="1" numFmtId="4">
    <oc r="T26">
      <v>2224.3000000000002</v>
    </oc>
    <nc r="T26">
      <v>3404.4</v>
    </nc>
  </rcc>
  <rcc rId="1328" sId="1" numFmtId="4">
    <oc r="R27">
      <v>-214.9</v>
    </oc>
    <nc r="R27">
      <v>-355</v>
    </nc>
  </rcc>
  <rcc rId="1329" sId="1" numFmtId="4">
    <oc r="S27">
      <v>-227.3</v>
    </oc>
    <nc r="S27">
      <v>-362.1</v>
    </nc>
  </rcc>
  <rcc rId="1330" sId="1" numFmtId="4">
    <oc r="T27">
      <v>-226.9</v>
    </oc>
    <nc r="T27">
      <v>-496.1</v>
    </nc>
  </rcc>
  <rfmt sheetId="1" sqref="R24:T27">
    <dxf>
      <fill>
        <patternFill>
          <bgColor rgb="FFFFC000"/>
        </patternFill>
      </fill>
    </dxf>
  </rfmt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31" sId="1" numFmtId="4">
    <oc r="R29">
      <v>11390</v>
    </oc>
    <nc r="R29">
      <v>31765.3</v>
    </nc>
  </rcc>
  <rcc rId="1332" sId="1" numFmtId="4">
    <oc r="S29">
      <v>12930</v>
    </oc>
    <nc r="S29">
      <v>32315.3</v>
    </nc>
  </rcc>
  <rcc rId="1333" sId="1" numFmtId="4">
    <oc r="T29">
      <v>14016</v>
    </oc>
    <nc r="T29">
      <v>32565.3</v>
    </nc>
  </rcc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29:T29">
    <dxf>
      <fill>
        <patternFill>
          <bgColor rgb="FFFFC000"/>
        </patternFill>
      </fill>
    </dxf>
  </rfmt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34" sId="1">
    <oc r="H29" t="inlineStr">
      <is>
        <t>0000</t>
      </is>
    </oc>
    <nc r="H29" t="inlineStr">
      <is>
        <t>1000</t>
      </is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35" sId="1" numFmtId="4">
    <oc r="R31">
      <v>5697.4</v>
    </oc>
    <nc r="R31">
      <v>19909.400000000001</v>
    </nc>
  </rcc>
  <rcc rId="1336" sId="1" numFmtId="4">
    <oc r="S31">
      <v>6410</v>
    </oc>
    <nc r="S31">
      <v>20309.400000000001</v>
    </nc>
  </rcc>
  <rcc rId="1337" sId="1" numFmtId="4">
    <oc r="T31">
      <v>6948</v>
    </oc>
    <nc r="T31">
      <v>20409.400000000001</v>
    </nc>
  </rcc>
  <rfmt sheetId="1" sqref="R31:T31">
    <dxf>
      <fill>
        <patternFill>
          <bgColor rgb="FFFFC000"/>
        </patternFill>
      </fill>
    </dxf>
  </rfmt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38" sId="1">
    <oc r="H31" t="inlineStr">
      <is>
        <t>0000</t>
      </is>
    </oc>
    <nc r="H31" t="inlineStr">
      <is>
        <t>1000</t>
      </is>
    </nc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39" sId="1" numFmtId="4">
    <oc r="R32">
      <v>50</v>
    </oc>
    <nc r="R32">
      <v>5</v>
    </nc>
  </rcc>
  <rfmt sheetId="1" sqref="R32:T32">
    <dxf>
      <fill>
        <patternFill>
          <bgColor rgb="FFFFC000"/>
        </patternFill>
      </fill>
    </dxf>
  </rfmt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40" sId="1" numFmtId="4">
    <oc r="R33">
      <v>1256.5999999999999</v>
    </oc>
    <nc r="R33">
      <v>3600</v>
    </nc>
  </rcc>
  <rcc rId="1341" sId="1" numFmtId="4">
    <oc r="S33">
      <v>1300</v>
    </oc>
    <nc r="S33">
      <v>3700</v>
    </nc>
  </rcc>
  <rcc rId="1342" sId="1" numFmtId="4">
    <oc r="T33">
      <v>1350</v>
    </oc>
    <nc r="T33">
      <v>3800</v>
    </nc>
  </rcc>
  <rfmt sheetId="1" sqref="R33:T33">
    <dxf>
      <fill>
        <patternFill>
          <bgColor rgb="FFFFC000"/>
        </patternFill>
      </fill>
    </dxf>
  </rfmt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32:I33" start="0" length="2147483647">
    <dxf>
      <font>
        <color rgb="FFFF0000"/>
      </font>
    </dxf>
  </rfmt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35:T35">
    <dxf>
      <fill>
        <patternFill>
          <bgColor rgb="FFFFC000"/>
        </patternFill>
      </fill>
    </dxf>
  </rfmt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43" sId="1">
    <oc r="H35" t="inlineStr">
      <is>
        <t>0000</t>
      </is>
    </oc>
    <nc r="H35" t="inlineStr">
      <is>
        <t>1000</t>
      </is>
    </nc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44" sId="1" numFmtId="4">
    <oc r="R37">
      <v>800</v>
    </oc>
    <nc r="R37">
      <v>900</v>
    </nc>
  </rcc>
  <rcc rId="1345" sId="1" numFmtId="4">
    <oc r="S37">
      <v>800</v>
    </oc>
    <nc r="S37">
      <v>900</v>
    </nc>
  </rcc>
  <rcc rId="1346" sId="1" numFmtId="4">
    <oc r="T37">
      <v>800</v>
    </oc>
    <nc r="T37">
      <v>900</v>
    </nc>
  </rcc>
  <rfmt sheetId="1" sqref="R37:T37">
    <dxf>
      <fill>
        <patternFill>
          <bgColor rgb="FFFFC000"/>
        </patternFill>
      </fill>
    </dxf>
  </rfmt>
  <rfmt sheetId="1" sqref="R38:T38">
    <dxf>
      <fill>
        <patternFill>
          <bgColor rgb="FFFFC000"/>
        </patternFill>
      </fill>
    </dxf>
  </rfmt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19D2FDE-A667-4CAD-9914-00E2BCCF746C}" action="delete"/>
  <rdn rId="0" localSheetId="1" customView="1" name="Z_519D2FDE_A667_4CAD_9914_00E2BCCF746C_.wvu.PrintArea" hidden="1" oldHidden="1">
    <formula>'2024-2027'!$A$1:$T$213</formula>
    <oldFormula>'2024-2027'!$A$1:$T$213</oldFormula>
  </rdn>
  <rdn rId="0" localSheetId="1" customView="1" name="Z_519D2FDE_A667_4CAD_9914_00E2BCCF746C_.wvu.Cols" hidden="1" oldHidden="1">
    <formula>'2024-2027'!$U:$U</formula>
    <oldFormula>'2024-2027'!$U:$U</oldFormula>
  </rdn>
  <rdn rId="0" localSheetId="1" customView="1" name="Z_519D2FDE_A667_4CAD_9914_00E2BCCF746C_.wvu.FilterData" hidden="1" oldHidden="1">
    <formula>'2024-2027'!$A$7:$T$213</formula>
    <oldFormula>'2024-2027'!$A$7:$T$213</oldFormula>
  </rdn>
  <rcv guid="{519D2FDE-A667-4CAD-9914-00E2BCCF746C}" action="add"/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50" sId="1">
    <oc r="H37" t="inlineStr">
      <is>
        <t>0000</t>
      </is>
    </oc>
    <nc r="H37" t="inlineStr">
      <is>
        <t>1000</t>
      </is>
    </nc>
  </rcc>
  <rcc rId="1351" sId="1">
    <oc r="H38" t="inlineStr">
      <is>
        <t>0000</t>
      </is>
    </oc>
    <nc r="H38" t="inlineStr">
      <is>
        <t>1000</t>
      </is>
    </nc>
  </rcc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52" sId="1" odxf="1" dxf="1">
    <oc r="H32" t="inlineStr">
      <is>
        <t>0000</t>
      </is>
    </oc>
    <nc r="H32" t="inlineStr">
      <is>
        <t>1000</t>
      </is>
    </nc>
    <odxf>
      <font>
        <color rgb="FFFF0000"/>
        <name val="Times New Roman"/>
        <scheme val="none"/>
      </font>
    </odxf>
    <ndxf>
      <font>
        <color rgb="FFFF0000"/>
        <name val="Times New Roman"/>
        <scheme val="none"/>
      </font>
    </ndxf>
  </rcc>
  <rcc rId="1353" sId="1" odxf="1" dxf="1">
    <oc r="H33" t="inlineStr">
      <is>
        <t>0000</t>
      </is>
    </oc>
    <nc r="H33" t="inlineStr">
      <is>
        <t>1000</t>
      </is>
    </nc>
    <odxf>
      <font>
        <color rgb="FFFF0000"/>
        <name val="Times New Roman"/>
        <scheme val="none"/>
      </font>
    </odxf>
    <ndxf>
      <font>
        <color rgb="FFFF0000"/>
        <name val="Times New Roman"/>
        <scheme val="none"/>
      </font>
    </ndxf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32:I33" start="0" length="2147483647">
    <dxf>
      <font>
        <color auto="1"/>
      </font>
    </dxf>
  </rfmt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54" sId="1" numFmtId="4">
    <oc r="R41">
      <v>1858.6</v>
    </oc>
    <nc r="R41">
      <v>2900</v>
    </nc>
  </rcc>
  <rcc rId="1355" sId="1" numFmtId="4">
    <oc r="S41">
      <v>1938.5</v>
    </oc>
    <nc r="S41">
      <v>2900</v>
    </nc>
  </rcc>
  <rcc rId="1356" sId="1" numFmtId="4">
    <oc r="T41">
      <v>2021.9</v>
    </oc>
    <nc r="T41">
      <v>2900</v>
    </nc>
  </rcc>
  <rfmt sheetId="1" sqref="R41:T41">
    <dxf>
      <fill>
        <patternFill>
          <bgColor rgb="FFFFC000"/>
        </patternFill>
      </fill>
    </dxf>
  </rfmt>
  <rcv guid="{519D2FDE-A667-4CAD-9914-00E2BCCF746C}" action="delete"/>
  <rdn rId="0" localSheetId="1" customView="1" name="Z_519D2FDE_A667_4CAD_9914_00E2BCCF746C_.wvu.PrintArea" hidden="1" oldHidden="1">
    <formula>'2024-2027'!$A$1:$T$213</formula>
    <oldFormula>'2024-2027'!$A$1:$T$213</oldFormula>
  </rdn>
  <rdn rId="0" localSheetId="1" customView="1" name="Z_519D2FDE_A667_4CAD_9914_00E2BCCF746C_.wvu.Cols" hidden="1" oldHidden="1">
    <formula>'2024-2027'!$U:$U</formula>
    <oldFormula>'2024-2027'!$U:$U</oldFormula>
  </rdn>
  <rdn rId="0" localSheetId="1" customView="1" name="Z_519D2FDE_A667_4CAD_9914_00E2BCCF746C_.wvu.FilterData" hidden="1" oldHidden="1">
    <formula>'2024-2027'!$A$7:$T$213</formula>
    <oldFormula>'2024-2027'!$A$7:$T$213</oldFormula>
  </rdn>
  <rcv guid="{519D2FDE-A667-4CAD-9914-00E2BCCF746C}" action="add"/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60" sId="1">
    <oc r="H41" t="inlineStr">
      <is>
        <t>0000</t>
      </is>
    </oc>
    <nc r="H41" t="inlineStr">
      <is>
        <t>1000</t>
      </is>
    </nc>
  </rcc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61" sId="1" numFmtId="4">
    <oc r="R43">
      <v>38</v>
    </oc>
    <nc r="R43">
      <v>16</v>
    </nc>
  </rcc>
  <rcc rId="1362" sId="1" numFmtId="4">
    <oc r="S43">
      <v>38</v>
    </oc>
    <nc r="S43">
      <v>16</v>
    </nc>
  </rcc>
  <rcc rId="1363" sId="1" numFmtId="4">
    <oc r="T43">
      <v>38</v>
    </oc>
    <nc r="T43">
      <v>16</v>
    </nc>
  </rcc>
  <rfmt sheetId="1" sqref="R43:T43">
    <dxf>
      <fill>
        <patternFill>
          <bgColor rgb="FFFFC000"/>
        </patternFill>
      </fill>
    </dxf>
  </rfmt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64" sId="1" numFmtId="4">
    <oc r="R49">
      <v>92799.07</v>
    </oc>
    <nc r="R49">
      <v>200343.51</v>
    </nc>
  </rcc>
  <rcc rId="1365" sId="1" numFmtId="4">
    <oc r="S49">
      <v>80895.442999999999</v>
    </oc>
    <nc r="S49">
      <v>123226.7</v>
    </nc>
  </rcc>
  <rcc rId="1366" sId="1" numFmtId="4">
    <oc r="T49">
      <v>80587.198000000004</v>
    </oc>
    <nc r="T49">
      <v>123226.7</v>
    </nc>
  </rcc>
  <rfmt sheetId="1" sqref="R49:T49">
    <dxf>
      <fill>
        <patternFill>
          <bgColor rgb="FFFFC000"/>
        </patternFill>
      </fill>
    </dxf>
  </rfmt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67" sId="1" numFmtId="4">
    <oc r="R50">
      <v>1498.03</v>
    </oc>
    <nc r="R50">
      <v>3016.07</v>
    </nc>
  </rcc>
  <rcc rId="1368" sId="1" numFmtId="4">
    <oc r="S50">
      <v>1474.93</v>
    </oc>
    <nc r="S50">
      <v>3010.7</v>
    </nc>
  </rcc>
  <rcc rId="1369" sId="1" numFmtId="4">
    <oc r="T50">
      <v>1098.4000000000001</v>
    </oc>
    <nc r="T50">
      <v>3010.7</v>
    </nc>
  </rcc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50:T50">
    <dxf>
      <fill>
        <patternFill>
          <bgColor rgb="FFFFC000"/>
        </patternFill>
      </fill>
    </dxf>
  </rfmt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70" sId="1" numFmtId="4">
    <oc r="R52">
      <v>423.98700000000002</v>
    </oc>
    <nc r="R52">
      <v>609.16999999999996</v>
    </nc>
  </rcc>
  <rcc rId="1371" sId="1" numFmtId="4">
    <oc r="S52">
      <v>440.947</v>
    </oc>
    <nc r="S52">
      <v>609.16999999999996</v>
    </nc>
  </rcc>
  <rcc rId="1372" sId="1" numFmtId="4">
    <oc r="T52">
      <v>458.58499999999998</v>
    </oc>
    <nc r="T52">
      <v>609.16999999999996</v>
    </nc>
  </rcc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52:T52">
    <dxf>
      <fill>
        <patternFill>
          <bgColor rgb="FFFFC000"/>
        </patternFill>
      </fill>
    </dxf>
  </rfmt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73" sId="1" numFmtId="4">
    <oc r="R55">
      <v>53.12</v>
    </oc>
    <nc r="R55">
      <v>28.899000000000001</v>
    </nc>
  </rcc>
  <rfmt sheetId="1" sqref="R55:T55">
    <dxf>
      <fill>
        <patternFill>
          <bgColor rgb="FFFFC000"/>
        </patternFill>
      </fill>
    </dxf>
  </rfmt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74" sId="1" numFmtId="4">
    <oc r="R58">
      <v>9600</v>
    </oc>
    <nc r="R58">
      <v>200</v>
    </nc>
  </rcc>
  <rcc rId="1375" sId="1" numFmtId="4">
    <oc r="S58">
      <v>9600</v>
    </oc>
    <nc r="S58">
      <v>200</v>
    </nc>
  </rcc>
  <rcc rId="1376" sId="1" numFmtId="4">
    <oc r="T58">
      <v>9600</v>
    </oc>
    <nc r="T58">
      <v>200</v>
    </nc>
  </rcc>
  <rfmt sheetId="1" sqref="R58:T58">
    <dxf>
      <fill>
        <patternFill>
          <bgColor rgb="FFFFC000"/>
        </patternFill>
      </fill>
    </dxf>
  </rfmt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77" sId="1" numFmtId="4">
    <oc r="R60">
      <v>1000</v>
    </oc>
    <nc r="R60">
      <v>100</v>
    </nc>
  </rcc>
  <rcc rId="1378" sId="1" numFmtId="4">
    <oc r="S60">
      <v>1000</v>
    </oc>
    <nc r="S60">
      <v>100</v>
    </nc>
  </rcc>
  <rcc rId="1379" sId="1" numFmtId="4">
    <oc r="T60">
      <v>1000</v>
    </oc>
    <nc r="T60">
      <v>100</v>
    </nc>
  </rcc>
  <rfmt sheetId="1" sqref="R59:T60">
    <dxf>
      <fill>
        <patternFill>
          <bgColor rgb="FFFFC000"/>
        </patternFill>
      </fill>
    </dxf>
  </rfmt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80" sId="1" numFmtId="4">
    <oc r="R62">
      <v>55000</v>
    </oc>
    <nc r="R62">
      <v>39000</v>
    </nc>
  </rcc>
  <rcc rId="1381" sId="1" numFmtId="4">
    <oc r="S62">
      <v>55000</v>
    </oc>
    <nc r="S62">
      <v>39000</v>
    </nc>
  </rcc>
  <rcc rId="1382" sId="1" numFmtId="4">
    <oc r="T62">
      <v>55000</v>
    </oc>
    <nc r="T62">
      <v>39000</v>
    </nc>
  </rcc>
  <rfmt sheetId="1" sqref="R62:T62">
    <dxf>
      <fill>
        <patternFill>
          <bgColor rgb="FFFFC000"/>
        </patternFill>
      </fill>
    </dxf>
  </rfmt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19D2FDE-A667-4CAD-9914-00E2BCCF746C}" action="delete"/>
  <rdn rId="0" localSheetId="1" customView="1" name="Z_519D2FDE_A667_4CAD_9914_00E2BCCF746C_.wvu.PrintArea" hidden="1" oldHidden="1">
    <formula>'2024-2027'!$A$1:$T$213</formula>
    <oldFormula>'2024-2027'!$A$1:$T$213</oldFormula>
  </rdn>
  <rdn rId="0" localSheetId="1" customView="1" name="Z_519D2FDE_A667_4CAD_9914_00E2BCCF746C_.wvu.Cols" hidden="1" oldHidden="1">
    <formula>'2024-2027'!$U:$U</formula>
    <oldFormula>'2024-2027'!$U:$U</oldFormula>
  </rdn>
  <rdn rId="0" localSheetId="1" customView="1" name="Z_519D2FDE_A667_4CAD_9914_00E2BCCF746C_.wvu.FilterData" hidden="1" oldHidden="1">
    <formula>'2024-2027'!$A$7:$T$213</formula>
    <oldFormula>'2024-2027'!$A$7:$T$213</oldFormula>
  </rdn>
  <rcv guid="{519D2FDE-A667-4CAD-9914-00E2BCCF746C}" action="add"/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66:T66">
    <dxf>
      <fill>
        <patternFill>
          <bgColor rgb="FFFFC000"/>
        </patternFill>
      </fill>
    </dxf>
  </rfmt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86" sId="1" numFmtId="4">
    <oc r="R65">
      <v>10055.1</v>
    </oc>
    <nc r="R65">
      <v>9661</v>
    </nc>
  </rcc>
  <rcc rId="1387" sId="1" numFmtId="4">
    <oc r="S65">
      <v>10229.799999999999</v>
    </oc>
    <nc r="S65">
      <v>9627</v>
    </nc>
  </rcc>
  <rcc rId="1388" sId="1" numFmtId="4">
    <oc r="T65">
      <v>10229.799999999999</v>
    </oc>
    <nc r="T65">
      <v>9627</v>
    </nc>
  </rcc>
  <rfmt sheetId="1" sqref="R65:T65">
    <dxf>
      <fill>
        <patternFill>
          <bgColor rgb="FFFFC000"/>
        </patternFill>
      </fill>
    </dxf>
  </rfmt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19D2FDE-A667-4CAD-9914-00E2BCCF746C}" action="delete"/>
  <rdn rId="0" localSheetId="1" customView="1" name="Z_519D2FDE_A667_4CAD_9914_00E2BCCF746C_.wvu.PrintArea" hidden="1" oldHidden="1">
    <formula>'2024-2027'!$A$1:$T$213</formula>
    <oldFormula>'2024-2027'!$A$1:$T$213</oldFormula>
  </rdn>
  <rdn rId="0" localSheetId="1" customView="1" name="Z_519D2FDE_A667_4CAD_9914_00E2BCCF746C_.wvu.Cols" hidden="1" oldHidden="1">
    <formula>'2024-2027'!$U:$U</formula>
    <oldFormula>'2024-2027'!$U:$U</oldFormula>
  </rdn>
  <rdn rId="0" localSheetId="1" customView="1" name="Z_519D2FDE_A667_4CAD_9914_00E2BCCF746C_.wvu.FilterData" hidden="1" oldHidden="1">
    <formula>'2024-2027'!$A$7:$T$213</formula>
    <oldFormula>'2024-2027'!$A$7:$T$213</oldFormula>
  </rdn>
  <rcv guid="{519D2FDE-A667-4CAD-9914-00E2BCCF746C}" action="add"/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68:T68">
    <dxf>
      <fill>
        <patternFill>
          <bgColor rgb="FFFFC000"/>
        </patternFill>
      </fill>
    </dxf>
  </rfmt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19D2FDE-A667-4CAD-9914-00E2BCCF746C}" action="delete"/>
  <rdn rId="0" localSheetId="1" customView="1" name="Z_519D2FDE_A667_4CAD_9914_00E2BCCF746C_.wvu.PrintArea" hidden="1" oldHidden="1">
    <formula>'2024-2027'!$A$1:$T$213</formula>
    <oldFormula>'2024-2027'!$A$1:$T$213</oldFormula>
  </rdn>
  <rdn rId="0" localSheetId="1" customView="1" name="Z_519D2FDE_A667_4CAD_9914_00E2BCCF746C_.wvu.Cols" hidden="1" oldHidden="1">
    <formula>'2024-2027'!$U:$U</formula>
    <oldFormula>'2024-2027'!$U:$U</oldFormula>
  </rdn>
  <rdn rId="0" localSheetId="1" customView="1" name="Z_519D2FDE_A667_4CAD_9914_00E2BCCF746C_.wvu.FilterData" hidden="1" oldHidden="1">
    <formula>'2024-2027'!$A$7:$T$213</formula>
    <oldFormula>'2024-2027'!$A$7:$T$213</oldFormula>
  </rdn>
  <rcv guid="{519D2FDE-A667-4CAD-9914-00E2BCCF746C}" action="add"/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77:T77">
    <dxf>
      <fill>
        <patternFill>
          <bgColor rgb="FFFFC000"/>
        </patternFill>
      </fill>
    </dxf>
  </rfmt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78:T78">
    <dxf>
      <fill>
        <patternFill>
          <bgColor rgb="FFFFC000"/>
        </patternFill>
      </fill>
    </dxf>
  </rfmt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95" sId="1" numFmtId="4">
    <oc r="R81">
      <v>1</v>
    </oc>
    <nc r="R81">
      <v>15</v>
    </nc>
  </rcc>
  <rcc rId="1396" sId="1" numFmtId="4">
    <oc r="S81">
      <v>1</v>
    </oc>
    <nc r="S81">
      <v>15</v>
    </nc>
  </rcc>
  <rcc rId="1397" sId="1" numFmtId="4">
    <oc r="T81">
      <v>1</v>
    </oc>
    <nc r="T81">
      <v>15</v>
    </nc>
  </rcc>
  <rfmt sheetId="1" sqref="R81:T81">
    <dxf>
      <fill>
        <patternFill>
          <bgColor rgb="FFFFC000"/>
        </patternFill>
      </fill>
    </dxf>
  </rfmt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98" sId="1" numFmtId="4">
    <oc r="R82">
      <v>15</v>
    </oc>
    <nc r="R82">
      <v>0</v>
    </nc>
  </rcc>
  <rcc rId="1399" sId="1" numFmtId="4">
    <oc r="S82">
      <v>15</v>
    </oc>
    <nc r="S82">
      <v>0</v>
    </nc>
  </rcc>
  <rcc rId="1400" sId="1" numFmtId="4">
    <oc r="T82">
      <v>15</v>
    </oc>
    <nc r="T82">
      <v>0</v>
    </nc>
  </rcc>
  <rcc rId="1401" sId="1" numFmtId="4">
    <oc r="R83">
      <v>14</v>
    </oc>
    <nc r="R83">
      <v>25</v>
    </nc>
  </rcc>
  <rcc rId="1402" sId="1" numFmtId="4">
    <oc r="S83">
      <v>14</v>
    </oc>
    <nc r="S83">
      <v>25</v>
    </nc>
  </rcc>
  <rcc rId="1403" sId="1" numFmtId="4">
    <oc r="T83">
      <v>14</v>
    </oc>
    <nc r="T83">
      <v>25</v>
    </nc>
  </rcc>
  <rfmt sheetId="1" sqref="R83:T83">
    <dxf>
      <fill>
        <patternFill>
          <bgColor rgb="FFFFC000"/>
        </patternFill>
      </fill>
    </dxf>
  </rfmt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19D2FDE-A667-4CAD-9914-00E2BCCF746C}" action="delete"/>
  <rdn rId="0" localSheetId="1" customView="1" name="Z_519D2FDE_A667_4CAD_9914_00E2BCCF746C_.wvu.PrintArea" hidden="1" oldHidden="1">
    <formula>'2024-2027'!$A$1:$T$213</formula>
    <oldFormula>'2024-2027'!$A$1:$T$213</oldFormula>
  </rdn>
  <rdn rId="0" localSheetId="1" customView="1" name="Z_519D2FDE_A667_4CAD_9914_00E2BCCF746C_.wvu.Cols" hidden="1" oldHidden="1">
    <formula>'2024-2027'!$U:$U</formula>
    <oldFormula>'2024-2027'!$U:$U</oldFormula>
  </rdn>
  <rdn rId="0" localSheetId="1" customView="1" name="Z_519D2FDE_A667_4CAD_9914_00E2BCCF746C_.wvu.FilterData" hidden="1" oldHidden="1">
    <formula>'2024-2027'!$A$7:$T$213</formula>
    <oldFormula>'2024-2027'!$A$7:$T$213</oldFormula>
  </rdn>
  <rcv guid="{519D2FDE-A667-4CAD-9914-00E2BCCF746C}" action="add"/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19D2FDE-A667-4CAD-9914-00E2BCCF746C}" action="delete"/>
  <rdn rId="0" localSheetId="1" customView="1" name="Z_519D2FDE_A667_4CAD_9914_00E2BCCF746C_.wvu.PrintArea" hidden="1" oldHidden="1">
    <formula>'2024-2027'!$A$1:$T$213</formula>
    <oldFormula>'2024-2027'!$A$1:$T$213</oldFormula>
  </rdn>
  <rdn rId="0" localSheetId="1" customView="1" name="Z_519D2FDE_A667_4CAD_9914_00E2BCCF746C_.wvu.Cols" hidden="1" oldHidden="1">
    <formula>'2024-2027'!$U:$U</formula>
    <oldFormula>'2024-2027'!$U:$U</oldFormula>
  </rdn>
  <rdn rId="0" localSheetId="1" customView="1" name="Z_519D2FDE_A667_4CAD_9914_00E2BCCF746C_.wvu.FilterData" hidden="1" oldHidden="1">
    <formula>'2024-2027'!$A$7:$T$213</formula>
    <oldFormula>'2024-2027'!$A$7:$T$213</oldFormula>
  </rdn>
  <rcv guid="{519D2FDE-A667-4CAD-9914-00E2BCCF746C}" action="add"/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10" sId="1" numFmtId="4">
    <oc r="R85">
      <v>0.03</v>
    </oc>
    <nc r="R85">
      <v>20</v>
    </nc>
  </rcc>
  <rcc rId="1411" sId="1" numFmtId="4">
    <oc r="S85">
      <v>0.03</v>
    </oc>
    <nc r="S85">
      <v>20</v>
    </nc>
  </rcc>
  <rcc rId="1412" sId="1" numFmtId="4">
    <oc r="T85">
      <v>0.03</v>
    </oc>
    <nc r="T85">
      <v>20</v>
    </nc>
  </rcc>
  <rfmt sheetId="1" sqref="R85:T85">
    <dxf>
      <fill>
        <patternFill>
          <bgColor rgb="FFFFC000"/>
        </patternFill>
      </fill>
    </dxf>
  </rfmt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13" sId="1" numFmtId="4">
    <oc r="R86">
      <v>160</v>
    </oc>
    <nc r="R86">
      <v>164</v>
    </nc>
  </rcc>
  <rcc rId="1414" sId="1" numFmtId="4">
    <oc r="S86">
      <v>160</v>
    </oc>
    <nc r="S86">
      <v>164</v>
    </nc>
  </rcc>
  <rcc rId="1415" sId="1" numFmtId="4">
    <oc r="T86">
      <v>160</v>
    </oc>
    <nc r="T86">
      <v>164</v>
    </nc>
  </rcc>
  <rfmt sheetId="1" sqref="R86:T86">
    <dxf>
      <fill>
        <patternFill>
          <bgColor rgb="FFFFC000"/>
        </patternFill>
      </fill>
    </dxf>
  </rfmt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16" sId="1" numFmtId="4">
    <oc r="R88">
      <v>4</v>
    </oc>
    <nc r="R88">
      <v>20</v>
    </nc>
  </rcc>
  <rcc rId="1417" sId="1" numFmtId="4">
    <oc r="S88">
      <v>4</v>
    </oc>
    <nc r="S88">
      <v>20</v>
    </nc>
  </rcc>
  <rcc rId="1418" sId="1" numFmtId="4">
    <oc r="T88">
      <v>4</v>
    </oc>
    <nc r="T88">
      <v>20</v>
    </nc>
  </rcc>
  <rfmt sheetId="1" sqref="R88:T88">
    <dxf>
      <fill>
        <patternFill>
          <bgColor rgb="FFFFC000"/>
        </patternFill>
      </fill>
    </dxf>
  </rfmt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19" sId="1" numFmtId="4">
    <oc r="R90">
      <v>10</v>
    </oc>
    <nc r="R90">
      <v>50</v>
    </nc>
  </rcc>
  <rcc rId="1420" sId="1" numFmtId="4">
    <oc r="S90">
      <v>10</v>
    </oc>
    <nc r="S90">
      <v>50</v>
    </nc>
  </rcc>
  <rcc rId="1421" sId="1" numFmtId="4">
    <oc r="T90">
      <v>10</v>
    </oc>
    <nc r="T90">
      <v>50</v>
    </nc>
  </rcc>
  <rfmt sheetId="1" sqref="R90:T90">
    <dxf>
      <fill>
        <patternFill>
          <bgColor rgb="FFFFC000"/>
        </patternFill>
      </fill>
    </dxf>
  </rfmt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422" sId="1" ref="A91:XFD91" action="insertRow">
    <undo index="2" exp="area" ref3D="1" dr="$U$1:$U$1048576" dn="Z_D04C41E4_7ACA_4997_B4CC_8F69B861485C_.wvu.Cols" sId="1"/>
    <undo index="1" exp="area" ref3D="1" dr="$K$1:$Q$1048576" dn="Z_D04C41E4_7ACA_4997_B4CC_8F69B861485C_.wvu.Cols" sId="1"/>
    <undo index="0" exp="area" ref3D="1" dr="$J$1:$Q$1048576" dn="Z_AD7246A1_7792_4CD2_86FC_7A501A4A9DC1_.wvu.Cols" sId="1"/>
    <undo index="0" exp="area" ref3D="1" dr="$U$1:$U$1048576" dn="Z_519D2FDE_A667_4CAD_9914_00E2BCCF746C_.wvu.Cols" sId="1"/>
  </rrc>
  <rrc rId="1423" sId="1" ref="A91:XFD91" action="insertRow">
    <undo index="2" exp="area" ref3D="1" dr="$U$1:$U$1048576" dn="Z_D04C41E4_7ACA_4997_B4CC_8F69B861485C_.wvu.Cols" sId="1"/>
    <undo index="1" exp="area" ref3D="1" dr="$K$1:$Q$1048576" dn="Z_D04C41E4_7ACA_4997_B4CC_8F69B861485C_.wvu.Cols" sId="1"/>
    <undo index="0" exp="area" ref3D="1" dr="$J$1:$Q$1048576" dn="Z_AD7246A1_7792_4CD2_86FC_7A501A4A9DC1_.wvu.Cols" sId="1"/>
    <undo index="0" exp="area" ref3D="1" dr="$U$1:$U$1048576" dn="Z_519D2FDE_A667_4CAD_9914_00E2BCCF746C_.wvu.Cols" sId="1"/>
  </rrc>
  <rcc rId="1424" sId="1" odxf="1" dxf="1">
    <nc r="B91" t="inlineStr">
      <is>
        <t>000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425" sId="1" odxf="1" dxf="1">
    <nc r="C91" t="inlineStr">
      <is>
        <t>1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426" sId="1" odxf="1" dxf="1">
    <nc r="D91" t="inlineStr">
      <is>
        <t>16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427" sId="1" odxf="1" dxf="1">
    <nc r="E91" t="inlineStr">
      <is>
        <t>01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fmt sheetId="1" sqref="F91" start="0" length="0">
    <dxf>
      <font>
        <b/>
        <name val="Times New Roman"/>
        <scheme val="none"/>
      </font>
    </dxf>
  </rfmt>
  <rcc rId="1428" sId="1" odxf="1" dxf="1">
    <nc r="G91" t="inlineStr">
      <is>
        <t>01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429" sId="1" odxf="1" dxf="1">
    <nc r="H91" t="inlineStr">
      <is>
        <t>0000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430" sId="1" odxf="1" dxf="1">
    <nc r="I91" t="inlineStr">
      <is>
        <t>140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431" sId="1">
    <nc r="F91" t="inlineStr">
      <is>
        <t>093</t>
      </is>
    </nc>
  </rcc>
  <rcc rId="1432" sId="1">
    <nc r="B92" t="inlineStr">
      <is>
        <t>439</t>
      </is>
    </nc>
  </rcc>
  <rcc rId="1433" sId="1">
    <nc r="C92" t="inlineStr">
      <is>
        <t>1</t>
      </is>
    </nc>
  </rcc>
  <rcc rId="1434" sId="1">
    <nc r="D92" t="inlineStr">
      <is>
        <t>16</t>
      </is>
    </nc>
  </rcc>
  <rcc rId="1435" sId="1">
    <nc r="E92" t="inlineStr">
      <is>
        <t>01</t>
      </is>
    </nc>
  </rcc>
  <rcc rId="1436" sId="1">
    <nc r="G92" t="inlineStr">
      <is>
        <t>01</t>
      </is>
    </nc>
  </rcc>
  <rcc rId="1437" sId="1">
    <nc r="H92" t="inlineStr">
      <is>
        <t>0000</t>
      </is>
    </nc>
  </rcc>
  <rcc rId="1438" sId="1">
    <nc r="I92" t="inlineStr">
      <is>
        <t>140</t>
      </is>
    </nc>
  </rcc>
  <rcc rId="1439" sId="1">
    <nc r="F92" t="inlineStr">
      <is>
        <t>093</t>
      </is>
    </nc>
  </rcc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40" sId="1">
    <nc r="J91" t="inlineStr">
      <is>
    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    </is>
    </nc>
  </rcc>
  <rfmt sheetId="1" sqref="J91" start="0" length="2147483647">
    <dxf>
      <font>
        <b/>
      </font>
    </dxf>
  </rfmt>
  <rcv guid="{519D2FDE-A667-4CAD-9914-00E2BCCF746C}" action="delete"/>
  <rdn rId="0" localSheetId="1" customView="1" name="Z_519D2FDE_A667_4CAD_9914_00E2BCCF746C_.wvu.PrintArea" hidden="1" oldHidden="1">
    <formula>'2024-2027'!$A$1:$T$215</formula>
    <oldFormula>'2024-2027'!$A$1:$T$215</oldFormula>
  </rdn>
  <rdn rId="0" localSheetId="1" customView="1" name="Z_519D2FDE_A667_4CAD_9914_00E2BCCF746C_.wvu.Cols" hidden="1" oldHidden="1">
    <formula>'2024-2027'!$U:$U</formula>
    <oldFormula>'2024-2027'!$U:$U</oldFormula>
  </rdn>
  <rdn rId="0" localSheetId="1" customView="1" name="Z_519D2FDE_A667_4CAD_9914_00E2BCCF746C_.wvu.FilterData" hidden="1" oldHidden="1">
    <formula>'2024-2027'!$A$7:$T$215</formula>
    <oldFormula>'2024-2027'!$A$7:$T$215</oldFormula>
  </rdn>
  <rcv guid="{519D2FDE-A667-4CAD-9914-00E2BCCF746C}" action="add"/>
</revisions>
</file>

<file path=xl/revisions/revisionLog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44" sId="1" odxf="1" dxf="1">
    <nc r="J92" t="inlineStr">
      <is>
    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fmt sheetId="1" sqref="J92" start="0" length="2147483647">
    <dxf>
      <font>
        <b val="0"/>
      </font>
    </dxf>
  </rfmt>
  <rcv guid="{519D2FDE-A667-4CAD-9914-00E2BCCF746C}" action="delete"/>
  <rdn rId="0" localSheetId="1" customView="1" name="Z_519D2FDE_A667_4CAD_9914_00E2BCCF746C_.wvu.PrintArea" hidden="1" oldHidden="1">
    <formula>'2024-2027'!$A$1:$T$215</formula>
    <oldFormula>'2024-2027'!$A$1:$T$215</oldFormula>
  </rdn>
  <rdn rId="0" localSheetId="1" customView="1" name="Z_519D2FDE_A667_4CAD_9914_00E2BCCF746C_.wvu.Cols" hidden="1" oldHidden="1">
    <formula>'2024-2027'!$U:$U</formula>
    <oldFormula>'2024-2027'!$U:$U</oldFormula>
  </rdn>
  <rdn rId="0" localSheetId="1" customView="1" name="Z_519D2FDE_A667_4CAD_9914_00E2BCCF746C_.wvu.FilterData" hidden="1" oldHidden="1">
    <formula>'2024-2027'!$A$7:$T$215</formula>
    <oldFormula>'2024-2027'!$A$7:$T$215</oldFormula>
  </rdn>
  <rcv guid="{519D2FDE-A667-4CAD-9914-00E2BCCF746C}" action="add"/>
</revisions>
</file>

<file path=xl/revisions/revisionLog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48" sId="1">
    <nc r="K92" t="inlineStr">
      <is>
        <t>Агентство мировых судей</t>
      </is>
    </nc>
  </rcc>
</revisions>
</file>

<file path=xl/revisions/revisionLog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49" sId="1" numFmtId="4">
    <nc r="L92">
      <v>100</v>
    </nc>
  </rcc>
  <rcc rId="1450" sId="1" numFmtId="4">
    <nc r="M92">
      <v>100</v>
    </nc>
  </rcc>
  <rcc rId="1451" sId="1" numFmtId="4">
    <nc r="N92">
      <v>100</v>
    </nc>
  </rcc>
  <rcc rId="1452" sId="1" numFmtId="4">
    <nc r="O92">
      <v>100</v>
    </nc>
  </rcc>
  <rfmt sheetId="1" sqref="R91:T91">
    <dxf>
      <fill>
        <patternFill>
          <bgColor theme="0"/>
        </patternFill>
      </fill>
    </dxf>
  </rfmt>
</revisions>
</file>

<file path=xl/revisions/revisionLog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53" sId="1" numFmtId="4">
    <nc r="R92">
      <v>5</v>
    </nc>
  </rcc>
  <rcc rId="1454" sId="1" numFmtId="4">
    <nc r="S92">
      <v>5</v>
    </nc>
  </rcc>
  <rcc rId="1455" sId="1" numFmtId="4">
    <nc r="T92">
      <v>5</v>
    </nc>
  </rcc>
</revisions>
</file>

<file path=xl/revisions/revisionLog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56" sId="1">
    <nc r="R91">
      <f>R92</f>
    </nc>
  </rcc>
  <rcc rId="1457" sId="1">
    <nc r="S91">
      <f>S92</f>
    </nc>
  </rcc>
  <rcc rId="1458" sId="1">
    <nc r="T91">
      <f>T92</f>
    </nc>
  </rcc>
  <rfmt sheetId="1" sqref="R91:T91" start="0" length="2147483647">
    <dxf>
      <font>
        <b/>
      </font>
    </dxf>
  </rfmt>
</revisions>
</file>

<file path=xl/revisions/revisionLog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459" sId="1" ref="A93:XFD93" action="insertRow">
    <undo index="2" exp="area" ref3D="1" dr="$U$1:$U$1048576" dn="Z_D04C41E4_7ACA_4997_B4CC_8F69B861485C_.wvu.Cols" sId="1"/>
    <undo index="1" exp="area" ref3D="1" dr="$K$1:$Q$1048576" dn="Z_D04C41E4_7ACA_4997_B4CC_8F69B861485C_.wvu.Cols" sId="1"/>
    <undo index="0" exp="area" ref3D="1" dr="$J$1:$Q$1048576" dn="Z_AD7246A1_7792_4CD2_86FC_7A501A4A9DC1_.wvu.Cols" sId="1"/>
    <undo index="0" exp="area" ref3D="1" dr="$U$1:$U$1048576" dn="Z_519D2FDE_A667_4CAD_9914_00E2BCCF746C_.wvu.Cols" sId="1"/>
  </rrc>
  <rrc rId="1460" sId="1" ref="A93:XFD93" action="insertRow">
    <undo index="2" exp="area" ref3D="1" dr="$U$1:$U$1048576" dn="Z_D04C41E4_7ACA_4997_B4CC_8F69B861485C_.wvu.Cols" sId="1"/>
    <undo index="1" exp="area" ref3D="1" dr="$K$1:$Q$1048576" dn="Z_D04C41E4_7ACA_4997_B4CC_8F69B861485C_.wvu.Cols" sId="1"/>
    <undo index="0" exp="area" ref3D="1" dr="$J$1:$Q$1048576" dn="Z_AD7246A1_7792_4CD2_86FC_7A501A4A9DC1_.wvu.Cols" sId="1"/>
    <undo index="0" exp="area" ref3D="1" dr="$U$1:$U$1048576" dn="Z_519D2FDE_A667_4CAD_9914_00E2BCCF746C_.wvu.Cols" sId="1"/>
  </rrc>
  <rcc rId="1461" sId="1" odxf="1" dxf="1">
    <nc r="B93" t="inlineStr">
      <is>
        <t>000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462" sId="1" odxf="1" dxf="1">
    <nc r="C93" t="inlineStr">
      <is>
        <t>1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463" sId="1" odxf="1" dxf="1">
    <nc r="D93" t="inlineStr">
      <is>
        <t>16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464" sId="1" odxf="1" dxf="1">
    <nc r="E93" t="inlineStr">
      <is>
        <t>01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465" sId="1" odxf="1" dxf="1">
    <nc r="F93" t="inlineStr">
      <is>
        <t>093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466" sId="1" odxf="1" dxf="1">
    <nc r="G93" t="inlineStr">
      <is>
        <t>01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467" sId="1" odxf="1" dxf="1">
    <nc r="H93" t="inlineStr">
      <is>
        <t>0000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468" sId="1" odxf="1" dxf="1">
    <nc r="I93" t="inlineStr">
      <is>
        <t>140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469" sId="1">
    <nc r="B94" t="inlineStr">
      <is>
        <t>439</t>
      </is>
    </nc>
  </rcc>
  <rcc rId="1470" sId="1">
    <nc r="C94" t="inlineStr">
      <is>
        <t>1</t>
      </is>
    </nc>
  </rcc>
  <rcc rId="1471" sId="1">
    <nc r="D94" t="inlineStr">
      <is>
        <t>16</t>
      </is>
    </nc>
  </rcc>
  <rcc rId="1472" sId="1">
    <nc r="E94" t="inlineStr">
      <is>
        <t>01</t>
      </is>
    </nc>
  </rcc>
  <rcc rId="1473" sId="1">
    <nc r="F94" t="inlineStr">
      <is>
        <t>093</t>
      </is>
    </nc>
  </rcc>
  <rcc rId="1474" sId="1">
    <nc r="G94" t="inlineStr">
      <is>
        <t>01</t>
      </is>
    </nc>
  </rcc>
  <rcc rId="1475" sId="1">
    <nc r="H94" t="inlineStr">
      <is>
        <t>0000</t>
      </is>
    </nc>
  </rcc>
  <rcc rId="1476" sId="1">
    <nc r="I94" t="inlineStr">
      <is>
        <t>140</t>
      </is>
    </nc>
  </rcc>
  <rfmt sheetId="1" sqref="J93" start="0" length="0">
    <dxf>
      <font>
        <sz val="8"/>
        <name val="Arial Narrow"/>
        <scheme val="none"/>
      </font>
      <numFmt numFmtId="167" formatCode="?"/>
      <fill>
        <patternFill>
          <bgColor rgb="FF92D050"/>
        </patternFill>
      </fill>
      <alignment horizontal="left" vertical="center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</rfmt>
  <rfmt sheetId="1" sqref="J93">
    <dxf>
      <fill>
        <patternFill>
          <bgColor theme="0"/>
        </patternFill>
      </fill>
    </dxf>
  </rfmt>
</revisions>
</file>

<file path=xl/revisions/revisionLog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77" sId="1">
    <nc r="J93" t="inlineStr">
      <is>
    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    </is>
    </nc>
  </rcc>
  <rcc rId="1478" sId="1" odxf="1" dxf="1">
    <nc r="J94" t="inlineStr">
      <is>
    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    </is>
    </nc>
    <odxf>
      <font>
        <name val="Times New Roman"/>
        <scheme val="none"/>
      </font>
      <numFmt numFmtId="0" formatCode="General"/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sz val="8"/>
        <name val="Arial Narrow"/>
        <scheme val="none"/>
      </font>
      <numFmt numFmtId="167" formatCode="?"/>
      <alignment horizontal="left" vertical="center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ndxf>
  </rcc>
  <rfmt sheetId="1" sqref="J93:J94" start="0" length="2147483647">
    <dxf>
      <font>
        <name val="Times New Roman"/>
        <scheme val="none"/>
      </font>
    </dxf>
  </rfmt>
  <rfmt sheetId="1" sqref="J93:J94" start="0" length="2147483647">
    <dxf>
      <font>
        <sz val="10"/>
      </font>
    </dxf>
  </rfmt>
  <rfmt sheetId="1" sqref="J93:J94">
    <dxf>
      <alignment horizontal="center" readingOrder="0"/>
    </dxf>
  </rfmt>
  <rfmt sheetId="1" sqref="J93" start="0" length="2147483647">
    <dxf>
      <font>
        <b/>
      </font>
    </dxf>
  </rfmt>
</revisions>
</file>

<file path=xl/revisions/revisionLog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79" sId="1" numFmtId="4">
    <nc r="R94">
      <v>1</v>
    </nc>
  </rcc>
  <rcc rId="1480" sId="1" numFmtId="4">
    <nc r="S94">
      <v>1</v>
    </nc>
  </rcc>
  <rcc rId="1481" sId="1" numFmtId="4">
    <nc r="T94">
      <v>1</v>
    </nc>
  </rcc>
  <rfmt sheetId="1" sqref="R93:T93">
    <dxf>
      <fill>
        <patternFill>
          <bgColor theme="0"/>
        </patternFill>
      </fill>
    </dxf>
  </rfmt>
</revisions>
</file>

<file path=xl/revisions/revisionLog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82" sId="1" odxf="1" dxf="1">
    <nc r="R93">
      <f>R94</f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483" sId="1" odxf="1" dxf="1">
    <nc r="S93">
      <f>S94</f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484" sId="1" odxf="1" dxf="1">
    <nc r="T93">
      <f>T94</f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</revisions>
</file>

<file path=xl/revisions/revisionLog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85" sId="1">
    <oc r="F93" t="inlineStr">
      <is>
        <t>093</t>
      </is>
    </oc>
    <nc r="F93" t="inlineStr">
      <is>
        <t>103</t>
      </is>
    </nc>
  </rcc>
  <rcc rId="1486" sId="1">
    <oc r="F94" t="inlineStr">
      <is>
        <t>093</t>
      </is>
    </oc>
    <nc r="F94" t="inlineStr">
      <is>
        <t>103</t>
      </is>
    </nc>
  </rcc>
</revisions>
</file>

<file path=xl/revisions/revisionLog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87" sId="1">
    <nc r="K94" t="inlineStr">
      <is>
        <t>Агентство мировых судей</t>
      </is>
    </nc>
  </rcc>
</revisions>
</file>

<file path=xl/revisions/revisionLog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88" sId="1" numFmtId="4">
    <nc r="L94">
      <v>100</v>
    </nc>
  </rcc>
  <rcc rId="1489" sId="1" numFmtId="4">
    <nc r="M94">
      <v>100</v>
    </nc>
  </rcc>
  <rcc rId="1490" sId="1" numFmtId="4">
    <nc r="N94">
      <v>100</v>
    </nc>
  </rcc>
  <rcc rId="1491" sId="1" numFmtId="4">
    <nc r="O94">
      <v>100</v>
    </nc>
  </rcc>
</revisions>
</file>

<file path=xl/revisions/revisionLog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492" sId="1" ref="A95:XFD95" action="insertRow">
    <undo index="2" exp="area" ref3D="1" dr="$U$1:$U$1048576" dn="Z_D04C41E4_7ACA_4997_B4CC_8F69B861485C_.wvu.Cols" sId="1"/>
    <undo index="1" exp="area" ref3D="1" dr="$K$1:$Q$1048576" dn="Z_D04C41E4_7ACA_4997_B4CC_8F69B861485C_.wvu.Cols" sId="1"/>
    <undo index="0" exp="area" ref3D="1" dr="$J$1:$Q$1048576" dn="Z_AD7246A1_7792_4CD2_86FC_7A501A4A9DC1_.wvu.Cols" sId="1"/>
    <undo index="0" exp="area" ref3D="1" dr="$U$1:$U$1048576" dn="Z_519D2FDE_A667_4CAD_9914_00E2BCCF746C_.wvu.Cols" sId="1"/>
  </rrc>
  <rrc rId="1493" sId="1" ref="A95:XFD95" action="insertRow">
    <undo index="2" exp="area" ref3D="1" dr="$U$1:$U$1048576" dn="Z_D04C41E4_7ACA_4997_B4CC_8F69B861485C_.wvu.Cols" sId="1"/>
    <undo index="1" exp="area" ref3D="1" dr="$K$1:$Q$1048576" dn="Z_D04C41E4_7ACA_4997_B4CC_8F69B861485C_.wvu.Cols" sId="1"/>
    <undo index="0" exp="area" ref3D="1" dr="$J$1:$Q$1048576" dn="Z_AD7246A1_7792_4CD2_86FC_7A501A4A9DC1_.wvu.Cols" sId="1"/>
    <undo index="0" exp="area" ref3D="1" dr="$U$1:$U$1048576" dn="Z_519D2FDE_A667_4CAD_9914_00E2BCCF746C_.wvu.Cols" sId="1"/>
  </rrc>
</revisions>
</file>

<file path=xl/revisions/revisionLog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94" sId="1" odxf="1" dxf="1">
    <nc r="B95" t="inlineStr">
      <is>
        <t>000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495" sId="1" odxf="1" dxf="1">
    <nc r="C95" t="inlineStr">
      <is>
        <t>1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496" sId="1" odxf="1" dxf="1">
    <nc r="D95" t="inlineStr">
      <is>
        <t>16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497" sId="1" odxf="1" dxf="1">
    <nc r="E95" t="inlineStr">
      <is>
        <t>01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498" sId="1" odxf="1" dxf="1">
    <nc r="F95" t="inlineStr">
      <is>
        <t>103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499" sId="1" odxf="1" dxf="1">
    <nc r="G95" t="inlineStr">
      <is>
        <t>01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500" sId="1" odxf="1" dxf="1">
    <nc r="H95" t="inlineStr">
      <is>
        <t>0000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501" sId="1" odxf="1" dxf="1">
    <nc r="I95" t="inlineStr">
      <is>
        <t>140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502" sId="1">
    <nc r="B96" t="inlineStr">
      <is>
        <t>439</t>
      </is>
    </nc>
  </rcc>
  <rcc rId="1503" sId="1">
    <nc r="C96" t="inlineStr">
      <is>
        <t>1</t>
      </is>
    </nc>
  </rcc>
  <rcc rId="1504" sId="1">
    <nc r="D96" t="inlineStr">
      <is>
        <t>16</t>
      </is>
    </nc>
  </rcc>
  <rcc rId="1505" sId="1">
    <nc r="E96" t="inlineStr">
      <is>
        <t>01</t>
      </is>
    </nc>
  </rcc>
  <rcc rId="1506" sId="1">
    <nc r="F96" t="inlineStr">
      <is>
        <t>103</t>
      </is>
    </nc>
  </rcc>
  <rcc rId="1507" sId="1">
    <nc r="G96" t="inlineStr">
      <is>
        <t>01</t>
      </is>
    </nc>
  </rcc>
  <rcc rId="1508" sId="1">
    <nc r="H96" t="inlineStr">
      <is>
        <t>0000</t>
      </is>
    </nc>
  </rcc>
  <rcc rId="1509" sId="1">
    <nc r="I96" t="inlineStr">
      <is>
        <t>140</t>
      </is>
    </nc>
  </rcc>
</revisions>
</file>

<file path=xl/revisions/revisionLog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95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J95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1510" sId="1">
    <nc r="J95" t="inlineStr">
      <is>
    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</t>
      </is>
    </nc>
  </rcc>
  <rfmt sheetId="1" sqref="J95" start="0" length="2147483647">
    <dxf>
      <font>
        <b/>
      </font>
    </dxf>
  </rfmt>
  <rcc rId="1511" sId="1" odxf="1" dxf="1">
    <nc r="J96" t="inlineStr">
      <is>
    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</t>
      </is>
    </nc>
    <odxf>
      <font>
        <b val="0"/>
        <name val="Times New Roman"/>
        <scheme val="none"/>
      </font>
      <border outline="0">
        <left/>
        <right/>
        <top/>
        <bottom/>
      </border>
    </odxf>
    <ndxf>
      <font>
        <b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J96" start="0" length="2147483647">
    <dxf>
      <font>
        <b val="0"/>
      </font>
    </dxf>
  </rfmt>
</revisions>
</file>

<file path=xl/revisions/revisionLog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12" sId="1">
    <oc r="F95" t="inlineStr">
      <is>
        <t>103</t>
      </is>
    </oc>
    <nc r="F95" t="inlineStr">
      <is>
        <t>133</t>
      </is>
    </nc>
  </rcc>
  <rcc rId="1513" sId="1">
    <oc r="F96" t="inlineStr">
      <is>
        <t>103</t>
      </is>
    </oc>
    <nc r="F96" t="inlineStr">
      <is>
        <t>133</t>
      </is>
    </nc>
  </rcc>
</revisions>
</file>

<file path=xl/revisions/revisionLog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14" sId="1" numFmtId="4">
    <nc r="R96">
      <v>50</v>
    </nc>
  </rcc>
  <rcc rId="1515" sId="1" numFmtId="4">
    <nc r="S96">
      <v>50</v>
    </nc>
  </rcc>
  <rcc rId="1516" sId="1" numFmtId="4">
    <nc r="T96">
      <v>50</v>
    </nc>
  </rcc>
  <rcc rId="1517" sId="1" odxf="1" dxf="1">
    <nc r="R95">
      <f>R96</f>
    </nc>
    <odxf>
      <font>
        <b val="0"/>
        <name val="Times New Roman"/>
        <scheme val="none"/>
      </font>
      <fill>
        <patternFill>
          <bgColor rgb="FFFFC000"/>
        </patternFill>
      </fill>
    </odxf>
    <ndxf>
      <font>
        <b/>
        <name val="Times New Roman"/>
        <scheme val="none"/>
      </font>
      <fill>
        <patternFill>
          <bgColor theme="0"/>
        </patternFill>
      </fill>
    </ndxf>
  </rcc>
  <rcc rId="1518" sId="1" odxf="1" dxf="1">
    <nc r="S95">
      <f>S96</f>
    </nc>
    <odxf>
      <font>
        <b val="0"/>
        <name val="Times New Roman"/>
        <scheme val="none"/>
      </font>
      <fill>
        <patternFill>
          <bgColor rgb="FFFFC000"/>
        </patternFill>
      </fill>
    </odxf>
    <ndxf>
      <font>
        <b/>
        <name val="Times New Roman"/>
        <scheme val="none"/>
      </font>
      <fill>
        <patternFill>
          <bgColor theme="0"/>
        </patternFill>
      </fill>
    </ndxf>
  </rcc>
  <rcc rId="1519" sId="1" odxf="1" dxf="1">
    <nc r="T95">
      <f>T96</f>
    </nc>
    <odxf>
      <font>
        <b val="0"/>
        <name val="Times New Roman"/>
        <scheme val="none"/>
      </font>
      <fill>
        <patternFill>
          <bgColor rgb="FFFFC000"/>
        </patternFill>
      </fill>
    </odxf>
    <ndxf>
      <font>
        <b/>
        <name val="Times New Roman"/>
        <scheme val="none"/>
      </font>
      <fill>
        <patternFill>
          <bgColor theme="0"/>
        </patternFill>
      </fill>
    </ndxf>
  </rcc>
</revisions>
</file>

<file path=xl/revisions/revisionLog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20" sId="1">
    <nc r="K96" t="inlineStr">
      <is>
        <t>Агентство мировых судей</t>
      </is>
    </nc>
  </rcc>
  <rcc rId="1521" sId="1" numFmtId="4">
    <nc r="L96">
      <v>100</v>
    </nc>
  </rcc>
  <rcc rId="1522" sId="1" numFmtId="4">
    <nc r="M96">
      <v>100</v>
    </nc>
  </rcc>
  <rcc rId="1523" sId="1" numFmtId="4">
    <nc r="N96">
      <v>100</v>
    </nc>
  </rcc>
  <rcc rId="1524" sId="1" numFmtId="4">
    <nc r="O96">
      <v>100</v>
    </nc>
  </rcc>
</revisions>
</file>

<file path=xl/revisions/revisionLog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25" sId="1" numFmtId="4">
    <oc r="R98">
      <v>25</v>
    </oc>
    <nc r="R98">
      <v>200</v>
    </nc>
  </rcc>
  <rcc rId="1526" sId="1" numFmtId="4">
    <oc r="S98">
      <v>25</v>
    </oc>
    <nc r="S98">
      <v>200</v>
    </nc>
  </rcc>
  <rcc rId="1527" sId="1" numFmtId="4">
    <oc r="T98">
      <v>25</v>
    </oc>
    <nc r="T98">
      <v>200</v>
    </nc>
  </rcc>
  <rfmt sheetId="1" sqref="R98:T98">
    <dxf>
      <fill>
        <patternFill>
          <bgColor rgb="FFFFC000"/>
        </patternFill>
      </fill>
    </dxf>
  </rfmt>
</revisions>
</file>

<file path=xl/revisions/revisionLog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28" sId="1" numFmtId="4">
    <oc r="R100">
      <v>1</v>
    </oc>
    <nc r="R100">
      <v>20</v>
    </nc>
  </rcc>
  <rcc rId="1529" sId="1" numFmtId="4">
    <oc r="S100">
      <v>1</v>
    </oc>
    <nc r="S100">
      <v>20</v>
    </nc>
  </rcc>
  <rcc rId="1530" sId="1" numFmtId="4">
    <oc r="T100">
      <v>1</v>
    </oc>
    <nc r="T100">
      <v>20</v>
    </nc>
  </rcc>
  <rfmt sheetId="1" sqref="R100:T100">
    <dxf>
      <fill>
        <patternFill>
          <bgColor rgb="FFFFC000"/>
        </patternFill>
      </fill>
    </dxf>
  </rfmt>
</revisions>
</file>

<file path=xl/revisions/revisionLog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1" sId="1" numFmtId="4">
    <oc r="R102">
      <v>15</v>
    </oc>
    <nc r="R102">
      <v>50</v>
    </nc>
  </rcc>
  <rcc rId="1532" sId="1" numFmtId="4">
    <oc r="S102">
      <v>15</v>
    </oc>
    <nc r="S102">
      <v>50</v>
    </nc>
  </rcc>
  <rcc rId="1533" sId="1" numFmtId="4">
    <oc r="T102">
      <v>15</v>
    </oc>
    <nc r="T102">
      <v>50</v>
    </nc>
  </rcc>
  <rfmt sheetId="1" sqref="R102:T102">
    <dxf>
      <fill>
        <patternFill>
          <bgColor rgb="FFFFC000"/>
        </patternFill>
      </fill>
    </dxf>
  </rfmt>
</revisions>
</file>

<file path=xl/revisions/revisionLog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4" sId="1" numFmtId="4">
    <oc r="R104">
      <v>25</v>
    </oc>
    <nc r="R104">
      <v>0</v>
    </nc>
  </rcc>
  <rcc rId="1535" sId="1" numFmtId="4">
    <oc r="S104">
      <v>25</v>
    </oc>
    <nc r="S104">
      <v>0</v>
    </nc>
  </rcc>
  <rcc rId="1536" sId="1" numFmtId="4">
    <oc r="T104">
      <v>25</v>
    </oc>
    <nc r="T104">
      <v>0</v>
    </nc>
  </rcc>
</revisions>
</file>

<file path=xl/revisions/revisionLog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104:T104">
    <dxf>
      <fill>
        <patternFill>
          <bgColor rgb="FFFFC000"/>
        </patternFill>
      </fill>
    </dxf>
  </rfmt>
</revisions>
</file>

<file path=xl/revisions/revisionLog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7" sId="1" numFmtId="4">
    <oc r="R105">
      <v>220</v>
    </oc>
    <nc r="R105">
      <v>50</v>
    </nc>
  </rcc>
  <rcc rId="1538" sId="1" numFmtId="4">
    <oc r="S105">
      <v>220</v>
    </oc>
    <nc r="S105">
      <v>50</v>
    </nc>
  </rcc>
  <rcc rId="1539" sId="1" numFmtId="4">
    <oc r="T105">
      <v>220</v>
    </oc>
    <nc r="T105">
      <v>50</v>
    </nc>
  </rcc>
  <rfmt sheetId="1" sqref="R105:T105">
    <dxf>
      <fill>
        <patternFill>
          <bgColor rgb="FFFFC000"/>
        </patternFill>
      </fill>
    </dxf>
  </rfmt>
</revisions>
</file>

<file path=xl/revisions/revisionLog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0" sId="1" numFmtId="4">
    <oc r="R107">
      <v>1</v>
    </oc>
    <nc r="R107">
      <v>20</v>
    </nc>
  </rcc>
  <rcc rId="1541" sId="1" numFmtId="4">
    <oc r="S107">
      <v>1</v>
    </oc>
    <nc r="S107">
      <v>20</v>
    </nc>
  </rcc>
  <rcc rId="1542" sId="1" numFmtId="4">
    <oc r="T107">
      <v>1</v>
    </oc>
    <nc r="T107">
      <v>20</v>
    </nc>
  </rcc>
  <rfmt sheetId="1" sqref="R107:T107">
    <dxf>
      <fill>
        <patternFill>
          <bgColor rgb="FFFFC000"/>
        </patternFill>
      </fill>
    </dxf>
  </rfmt>
  <rcv guid="{519D2FDE-A667-4CAD-9914-00E2BCCF746C}" action="delete"/>
  <rdn rId="0" localSheetId="1" customView="1" name="Z_519D2FDE_A667_4CAD_9914_00E2BCCF746C_.wvu.PrintArea" hidden="1" oldHidden="1">
    <formula>'2024-2027'!$A$1:$T$219</formula>
    <oldFormula>'2024-2027'!$A$1:$T$219</oldFormula>
  </rdn>
  <rdn rId="0" localSheetId="1" customView="1" name="Z_519D2FDE_A667_4CAD_9914_00E2BCCF746C_.wvu.Cols" hidden="1" oldHidden="1">
    <formula>'2024-2027'!$U:$U</formula>
    <oldFormula>'2024-2027'!$U:$U</oldFormula>
  </rdn>
  <rdn rId="0" localSheetId="1" customView="1" name="Z_519D2FDE_A667_4CAD_9914_00E2BCCF746C_.wvu.FilterData" hidden="1" oldHidden="1">
    <formula>'2024-2027'!$A$7:$T$219</formula>
    <oldFormula>'2024-2027'!$A$7:$T$219</oldFormula>
  </rdn>
  <rcv guid="{519D2FDE-A667-4CAD-9914-00E2BCCF746C}" action="add"/>
</revisions>
</file>

<file path=xl/revisions/revisionLog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6" sId="1" numFmtId="4">
    <oc r="R109">
      <v>125</v>
    </oc>
    <nc r="R109">
      <v>300</v>
    </nc>
  </rcc>
  <rcc rId="1547" sId="1" numFmtId="4">
    <oc r="S109">
      <v>125</v>
    </oc>
    <nc r="S109">
      <v>300</v>
    </nc>
  </rcc>
  <rcc rId="1548" sId="1" numFmtId="4">
    <oc r="T109">
      <v>125</v>
    </oc>
    <nc r="T109">
      <v>300</v>
    </nc>
  </rcc>
  <rfmt sheetId="1" sqref="R109:T109">
    <dxf>
      <fill>
        <patternFill>
          <bgColor rgb="FFFFC000"/>
        </patternFill>
      </fill>
    </dxf>
  </rfmt>
</revisions>
</file>

<file path=xl/revisions/revisionLog1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9" sId="1" numFmtId="4">
    <oc r="R112">
      <v>150</v>
    </oc>
    <nc r="R112">
      <v>1000</v>
    </nc>
  </rcc>
  <rcc rId="1550" sId="1" numFmtId="4">
    <oc r="S112">
      <v>150</v>
    </oc>
    <nc r="S112">
      <v>500</v>
    </nc>
  </rcc>
  <rcc rId="1551" sId="1" numFmtId="4">
    <oc r="T112">
      <v>150</v>
    </oc>
    <nc r="T112">
      <v>500</v>
    </nc>
  </rcc>
  <rfmt sheetId="1" sqref="R112:T112">
    <dxf>
      <fill>
        <patternFill>
          <bgColor rgb="FFFFC000"/>
        </patternFill>
      </fill>
    </dxf>
  </rfmt>
</revisions>
</file>

<file path=xl/revisions/revisionLog1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2" sId="1" numFmtId="4">
    <oc r="R116">
      <v>3</v>
    </oc>
    <nc r="R116">
      <v>0</v>
    </nc>
  </rcc>
  <rcc rId="1553" sId="1" numFmtId="4">
    <oc r="S116">
      <v>3</v>
    </oc>
    <nc r="S116">
      <v>0</v>
    </nc>
  </rcc>
  <rcc rId="1554" sId="1" numFmtId="4">
    <oc r="T116">
      <v>3</v>
    </oc>
    <nc r="T116">
      <v>0</v>
    </nc>
  </rcc>
  <rfmt sheetId="1" sqref="R116:T116">
    <dxf>
      <fill>
        <patternFill>
          <bgColor rgb="FFFFC000"/>
        </patternFill>
      </fill>
    </dxf>
  </rfmt>
</revisions>
</file>

<file path=xl/revisions/revisionLog1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5" sId="1" numFmtId="4">
    <oc r="R118">
      <v>4</v>
    </oc>
    <nc r="R118">
      <v>0</v>
    </nc>
  </rcc>
  <rcc rId="1556" sId="1" numFmtId="4">
    <oc r="S118">
      <v>4</v>
    </oc>
    <nc r="S118">
      <v>0</v>
    </nc>
  </rcc>
  <rcc rId="1557" sId="1" numFmtId="4">
    <oc r="T118">
      <v>4</v>
    </oc>
    <nc r="T118">
      <v>0</v>
    </nc>
  </rcc>
  <rcc rId="1558" sId="1" numFmtId="4">
    <oc r="R119">
      <v>55</v>
    </oc>
    <nc r="R119">
      <v>0</v>
    </nc>
  </rcc>
  <rcc rId="1559" sId="1" numFmtId="4">
    <oc r="S119">
      <v>55</v>
    </oc>
    <nc r="S119">
      <v>0</v>
    </nc>
  </rcc>
  <rcc rId="1560" sId="1" numFmtId="4">
    <oc r="T119">
      <v>55</v>
    </oc>
    <nc r="T119">
      <v>0</v>
    </nc>
  </rcc>
  <rfmt sheetId="1" sqref="R118:T119">
    <dxf>
      <fill>
        <patternFill>
          <bgColor rgb="FFFFC000"/>
        </patternFill>
      </fill>
    </dxf>
  </rfmt>
</revisions>
</file>

<file path=xl/revisions/revisionLog1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120:T120">
    <dxf>
      <fill>
        <patternFill>
          <bgColor rgb="FFFFC000"/>
        </patternFill>
      </fill>
    </dxf>
  </rfmt>
</revisions>
</file>

<file path=xl/revisions/revisionLog1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61" sId="1" numFmtId="4">
    <oc r="R122">
      <v>161.97</v>
    </oc>
    <nc r="R122">
      <v>0</v>
    </nc>
  </rcc>
  <rcc rId="1562" sId="1" numFmtId="4">
    <oc r="S122">
      <v>161.97</v>
    </oc>
    <nc r="S122">
      <v>0</v>
    </nc>
  </rcc>
  <rcc rId="1563" sId="1" numFmtId="4">
    <oc r="T122">
      <v>161.97</v>
    </oc>
    <nc r="T122">
      <v>0</v>
    </nc>
  </rcc>
  <rfmt sheetId="1" sqref="R122:T122">
    <dxf>
      <fill>
        <patternFill>
          <bgColor rgb="FFFFC000"/>
        </patternFill>
      </fill>
    </dxf>
  </rfmt>
</revisions>
</file>

<file path=xl/revisions/revisionLog1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19D2FDE-A667-4CAD-9914-00E2BCCF746C}" action="delete"/>
  <rdn rId="0" localSheetId="1" customView="1" name="Z_519D2FDE_A667_4CAD_9914_00E2BCCF746C_.wvu.PrintArea" hidden="1" oldHidden="1">
    <formula>'2024-2027'!$A$1:$T$219</formula>
    <oldFormula>'2024-2027'!$A$1:$T$219</oldFormula>
  </rdn>
  <rdn rId="0" localSheetId="1" customView="1" name="Z_519D2FDE_A667_4CAD_9914_00E2BCCF746C_.wvu.Cols" hidden="1" oldHidden="1">
    <formula>'2024-2027'!$U:$U</formula>
    <oldFormula>'2024-2027'!$U:$U</oldFormula>
  </rdn>
  <rdn rId="0" localSheetId="1" customView="1" name="Z_519D2FDE_A667_4CAD_9914_00E2BCCF746C_.wvu.FilterData" hidden="1" oldHidden="1">
    <formula>'2024-2027'!$A$7:$T$219</formula>
    <oldFormula>'2024-2027'!$A$7:$T$219</oldFormula>
  </rdn>
  <rcv guid="{519D2FDE-A667-4CAD-9914-00E2BCCF746C}" action="add"/>
</revisions>
</file>

<file path=xl/revisions/revisionLog1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67" sId="1">
    <oc r="R79">
      <f>R80+R84+R87+R89+R97+R99+R101+R103+R106+R110+R115+R121+R117+R113</f>
    </oc>
    <nc r="R79">
      <f>R80+R84+R87+R89+R97+R99+R101+R103+R106+R110+R115+R121+R117+R113+R91+R93+R95</f>
    </nc>
  </rcc>
  <rcc rId="1568" sId="1">
    <oc r="S79">
      <f>S80+S84+S87+S89+S97+S99+S101+S103+S106+S110+S115+S121+S117+S113</f>
    </oc>
    <nc r="S79">
      <f>S80+S84+S87+S89+S97+S99+S101+S103+S106+S110+S115+S121+S117+S113+S91+S93+S95</f>
    </nc>
  </rcc>
  <rcc rId="1569" sId="1">
    <oc r="T79">
      <f>T80+T84+T87+T89+T97+T99+T101+T103+T106+T110+T115+T121+T117+T113</f>
    </oc>
    <nc r="T79">
      <f>T80+T84+T87+T89+T97+T99+T101+T103+T106+T110+T115+T121+T117+T113+T91+T93+T95</f>
    </nc>
  </rcc>
  <rcv guid="{519D2FDE-A667-4CAD-9914-00E2BCCF746C}" action="delete"/>
  <rdn rId="0" localSheetId="1" customView="1" name="Z_519D2FDE_A667_4CAD_9914_00E2BCCF746C_.wvu.PrintArea" hidden="1" oldHidden="1">
    <formula>'2024-2027'!$A$1:$T$219</formula>
    <oldFormula>'2024-2027'!$A$1:$T$219</oldFormula>
  </rdn>
  <rdn rId="0" localSheetId="1" customView="1" name="Z_519D2FDE_A667_4CAD_9914_00E2BCCF746C_.wvu.Cols" hidden="1" oldHidden="1">
    <formula>'2024-2027'!$U:$U</formula>
    <oldFormula>'2024-2027'!$U:$U</oldFormula>
  </rdn>
  <rdn rId="0" localSheetId="1" customView="1" name="Z_519D2FDE_A667_4CAD_9914_00E2BCCF746C_.wvu.FilterData" hidden="1" oldHidden="1">
    <formula>'2024-2027'!$A$7:$T$219</formula>
    <oldFormula>'2024-2027'!$A$7:$T$219</oldFormula>
  </rdn>
  <rcv guid="{519D2FDE-A667-4CAD-9914-00E2BCCF746C}" action="add"/>
</revisions>
</file>

<file path=xl/revisions/revisionLog1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19D2FDE-A667-4CAD-9914-00E2BCCF746C}" action="delete"/>
  <rdn rId="0" localSheetId="1" customView="1" name="Z_519D2FDE_A667_4CAD_9914_00E2BCCF746C_.wvu.PrintArea" hidden="1" oldHidden="1">
    <formula>'2024-2027'!$A$1:$T$219</formula>
    <oldFormula>'2024-2027'!$A$1:$T$219</oldFormula>
  </rdn>
  <rdn rId="0" localSheetId="1" customView="1" name="Z_519D2FDE_A667_4CAD_9914_00E2BCCF746C_.wvu.Cols" hidden="1" oldHidden="1">
    <formula>'2024-2027'!$U:$U</formula>
    <oldFormula>'2024-2027'!$U:$U</oldFormula>
  </rdn>
  <rdn rId="0" localSheetId="1" customView="1" name="Z_519D2FDE_A667_4CAD_9914_00E2BCCF746C_.wvu.FilterData" hidden="1" oldHidden="1">
    <formula>'2024-2027'!$A$7:$T$219</formula>
    <oldFormula>'2024-2027'!$A$7:$T$219</oldFormula>
  </rdn>
  <rcv guid="{519D2FDE-A667-4CAD-9914-00E2BCCF746C}" action="add"/>
</revisions>
</file>

<file path=xl/revisions/revisionLog1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134" start="0" length="0">
    <dxf>
      <font>
        <b/>
        <sz val="12"/>
        <name val="Arial Narrow"/>
        <scheme val="none"/>
      </font>
      <fill>
        <patternFill>
          <bgColor rgb="FFFFFF00"/>
        </patternFill>
      </fill>
      <alignment horizontal="right" readingOrder="0"/>
    </dxf>
  </rfmt>
  <rfmt sheetId="1" sqref="S134" start="0" length="0">
    <dxf>
      <font>
        <b/>
        <sz val="12"/>
        <name val="Arial Narrow"/>
        <scheme val="none"/>
      </font>
      <fill>
        <patternFill>
          <bgColor rgb="FFFFFF00"/>
        </patternFill>
      </fill>
      <alignment horizontal="right" readingOrder="0"/>
    </dxf>
  </rfmt>
  <rfmt sheetId="1" sqref="T134" start="0" length="0">
    <dxf>
      <font>
        <b/>
        <sz val="12"/>
        <name val="Arial Narrow"/>
        <scheme val="none"/>
      </font>
      <fill>
        <patternFill>
          <bgColor rgb="FFFFFF00"/>
        </patternFill>
      </fill>
      <alignment horizontal="right" readingOrder="0"/>
    </dxf>
  </rfmt>
  <rcc rId="1576" sId="1" numFmtId="4">
    <oc r="R134">
      <v>17321.099999999999</v>
    </oc>
    <nc r="R134">
      <v>19662.3</v>
    </nc>
  </rcc>
  <rcc rId="1577" sId="1" numFmtId="4">
    <oc r="S134">
      <v>18042.8</v>
    </oc>
    <nc r="S134">
      <v>19261.099999999999</v>
    </nc>
  </rcc>
  <rcc rId="1578" sId="1" numFmtId="4">
    <oc r="T134">
      <v>5412.8</v>
    </oc>
    <nc r="T134">
      <v>7891.7</v>
    </nc>
  </rcc>
  <rfmt sheetId="1" sqref="R134:T134">
    <dxf>
      <numFmt numFmtId="165" formatCode="#,##0.000"/>
    </dxf>
  </rfmt>
  <rfmt sheetId="1" sqref="R134:T134">
    <dxf>
      <alignment horizontal="center" readingOrder="0"/>
    </dxf>
  </rfmt>
  <rfmt sheetId="1" sqref="R134:T134" start="0" length="2147483647">
    <dxf>
      <font>
        <b val="0"/>
      </font>
    </dxf>
  </rfmt>
  <rfmt sheetId="1" sqref="R134:T134" start="0" length="2147483647">
    <dxf>
      <font>
        <name val="Times New Roman"/>
        <scheme val="none"/>
      </font>
    </dxf>
  </rfmt>
  <rfmt sheetId="1" sqref="R134:T134" start="0" length="2147483647">
    <dxf>
      <font>
        <sz val="10"/>
      </font>
    </dxf>
  </rfmt>
</revisions>
</file>

<file path=xl/revisions/revisionLog1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79" sId="1" numFmtId="4">
    <oc r="R133">
      <v>4782.5</v>
    </oc>
    <nc r="R133">
      <v>0</v>
    </nc>
  </rcc>
</revisions>
</file>

<file path=xl/revisions/revisionLog1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P1:P1048576">
    <dxf>
      <fill>
        <patternFill>
          <bgColor rgb="FFFFFF00"/>
        </patternFill>
      </fill>
    </dxf>
  </rfmt>
  <rfmt sheetId="1" sqref="P12">
    <dxf>
      <fill>
        <patternFill>
          <bgColor rgb="FF92D050"/>
        </patternFill>
      </fill>
    </dxf>
  </rfmt>
  <rcc rId="1580" sId="1" numFmtId="4">
    <oc r="P12">
      <v>2510881.6826200001</v>
    </oc>
    <nc r="P12">
      <v>2500548</v>
    </nc>
  </rcc>
  <rcc rId="1581" sId="1" numFmtId="4">
    <oc r="P13">
      <v>0.4284</v>
    </oc>
    <nc r="P13">
      <v>0</v>
    </nc>
  </rcc>
  <rfmt sheetId="1" sqref="P13">
    <dxf>
      <fill>
        <patternFill>
          <bgColor rgb="FF92D050"/>
        </patternFill>
      </fill>
    </dxf>
  </rfmt>
  <rcc rId="1582" sId="1" numFmtId="4">
    <oc r="P15">
      <v>615798.38037999999</v>
    </oc>
    <nc r="P15">
      <v>939816.27</v>
    </nc>
  </rcc>
  <rfmt sheetId="1" sqref="P15">
    <dxf>
      <fill>
        <patternFill>
          <bgColor rgb="FF92D050"/>
        </patternFill>
      </fill>
    </dxf>
  </rfmt>
  <rcc rId="1583" sId="1" numFmtId="4">
    <oc r="P16">
      <v>248.97264000000001</v>
    </oc>
    <nc r="P16">
      <v>193.26</v>
    </nc>
  </rcc>
  <rfmt sheetId="1" sqref="P16">
    <dxf>
      <fill>
        <patternFill>
          <bgColor rgb="FF92D050"/>
        </patternFill>
      </fill>
    </dxf>
  </rfmt>
  <rcc rId="1584" sId="1" numFmtId="4">
    <oc r="P17">
      <v>288.98358000000002</v>
    </oc>
    <nc r="P17">
      <v>331.16</v>
    </nc>
  </rcc>
  <rfmt sheetId="1" sqref="P17">
    <dxf>
      <fill>
        <patternFill>
          <bgColor rgb="FF92D050"/>
        </patternFill>
      </fill>
    </dxf>
  </rfmt>
  <rcc rId="1585" sId="1" numFmtId="4">
    <nc r="P18">
      <v>198.12</v>
    </nc>
  </rcc>
  <rfmt sheetId="1" sqref="P18">
    <dxf>
      <fill>
        <patternFill>
          <bgColor rgb="FF92D050"/>
        </patternFill>
      </fill>
    </dxf>
  </rfmt>
  <rcc rId="1586" sId="1" numFmtId="4">
    <oc r="P19">
      <v>667.29320999999993</v>
    </oc>
    <nc r="P19">
      <v>980.3</v>
    </nc>
  </rcc>
  <rfmt sheetId="1" sqref="P19">
    <dxf>
      <fill>
        <patternFill>
          <bgColor rgb="FF92D050"/>
        </patternFill>
      </fill>
    </dxf>
  </rfmt>
  <rcc rId="1587" sId="1" numFmtId="4">
    <nc r="P20">
      <v>86.58</v>
    </nc>
  </rcc>
  <rfmt sheetId="1" sqref="P20">
    <dxf>
      <fill>
        <patternFill>
          <bgColor rgb="FF92D050"/>
        </patternFill>
      </fill>
    </dxf>
  </rfmt>
  <rcc rId="1588" sId="1" numFmtId="4">
    <nc r="P21">
      <v>1440.04</v>
    </nc>
  </rcc>
  <rfmt sheetId="1" sqref="P21">
    <dxf>
      <fill>
        <patternFill>
          <bgColor rgb="FF92D050"/>
        </patternFill>
      </fill>
    </dxf>
  </rfmt>
  <rcc rId="1589" sId="1">
    <oc r="P14">
      <f>P15+P16+P17+P19</f>
    </oc>
    <nc r="P14">
      <f>P15+P16+P17+P19+P18+P20+P21</f>
    </nc>
  </rcc>
</revisions>
</file>

<file path=xl/revisions/revisionLog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90" sId="1" numFmtId="4">
    <oc r="R136">
      <v>353.2</v>
    </oc>
    <nc r="R136">
      <v>298.3</v>
    </nc>
  </rcc>
  <rcc rId="1591" sId="1" numFmtId="4">
    <oc r="S136">
      <v>353.2</v>
    </oc>
    <nc r="S136">
      <v>296</v>
    </nc>
  </rcc>
  <rcc rId="1592" sId="1" numFmtId="4">
    <oc r="T136">
      <v>102.4</v>
    </oc>
    <nc r="T136">
      <v>121.3</v>
    </nc>
  </rcc>
  <rfmt sheetId="1" sqref="R136:T136">
    <dxf>
      <fill>
        <patternFill>
          <bgColor rgb="FFFFFF00"/>
        </patternFill>
      </fill>
    </dxf>
  </rfmt>
</revisions>
</file>

<file path=xl/revisions/revisionLog1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93" sId="1" numFmtId="4">
    <oc r="T139">
      <v>350</v>
    </oc>
    <nc r="T139">
      <v>0</v>
    </nc>
  </rcc>
  <rcc rId="1594" sId="1" numFmtId="4">
    <oc r="R140">
      <v>537.70000000000005</v>
    </oc>
    <nc r="R140">
      <v>413</v>
    </nc>
  </rcc>
  <rcc rId="1595" sId="1" numFmtId="4">
    <oc r="S140">
      <v>403.4</v>
    </oc>
    <nc r="S140">
      <v>413</v>
    </nc>
  </rcc>
  <rcc rId="1596" sId="1" numFmtId="4">
    <oc r="T140">
      <v>403.4</v>
    </oc>
    <nc r="T140">
      <v>413</v>
    </nc>
  </rcc>
</revisions>
</file>

<file path=xl/revisions/revisionLog1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140:T140">
    <dxf>
      <fill>
        <patternFill>
          <bgColor rgb="FFFFFF00"/>
        </patternFill>
      </fill>
    </dxf>
  </rfmt>
</revisions>
</file>

<file path=xl/revisions/revisionLog1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97" sId="1" numFmtId="4">
    <oc r="R142">
      <v>365.7</v>
    </oc>
    <nc r="R142">
      <v>2617.9</v>
    </nc>
  </rcc>
  <rcc rId="1598" sId="1" numFmtId="4">
    <oc r="S142">
      <v>365.7</v>
    </oc>
    <nc r="S142">
      <v>2617.9</v>
    </nc>
  </rcc>
  <rcc rId="1599" sId="1" numFmtId="4">
    <oc r="T142">
      <v>365.7</v>
    </oc>
    <nc r="T142">
      <v>2617.9</v>
    </nc>
  </rcc>
</revisions>
</file>

<file path=xl/revisions/revisionLog1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142:T142">
    <dxf>
      <fill>
        <patternFill>
          <bgColor rgb="FFFFFF00"/>
        </patternFill>
      </fill>
    </dxf>
  </rfmt>
</revisions>
</file>

<file path=xl/revisions/revisionLog1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0" sId="1" numFmtId="4">
    <oc r="R143">
      <v>1166</v>
    </oc>
    <nc r="R143">
      <v>1042.5</v>
    </nc>
  </rcc>
  <rcc rId="1601" sId="1" numFmtId="4">
    <oc r="S143">
      <v>1166</v>
    </oc>
    <nc r="S143">
      <v>1042.5</v>
    </nc>
  </rcc>
  <rcc rId="1602" sId="1" numFmtId="4">
    <oc r="T143">
      <v>1166</v>
    </oc>
    <nc r="T143">
      <v>1042.5</v>
    </nc>
  </rcc>
  <rfmt sheetId="1" sqref="R143:T143">
    <dxf>
      <fill>
        <patternFill>
          <bgColor rgb="FFFFFF00"/>
        </patternFill>
      </fill>
    </dxf>
  </rfmt>
</revisions>
</file>

<file path=xl/revisions/revisionLog1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3" sId="1" numFmtId="4">
    <oc r="P12">
      <v>2500548</v>
    </oc>
    <nc r="P12">
      <v>2500548.003</v>
    </nc>
  </rcc>
  <rcc rId="1604" sId="1" numFmtId="4">
    <oc r="P15">
      <v>939816.27</v>
    </oc>
    <nc r="P15">
      <v>939816.26899999997</v>
    </nc>
  </rcc>
  <rcc rId="1605" sId="1" numFmtId="4">
    <oc r="P16">
      <v>193.26</v>
    </oc>
    <nc r="P16">
      <v>193.25800000000001</v>
    </nc>
  </rcc>
  <rcc rId="1606" sId="1" numFmtId="4">
    <oc r="P19">
      <v>980.3</v>
    </oc>
    <nc r="P19">
      <v>980.303</v>
    </nc>
  </rcc>
  <rcc rId="1607" sId="1" numFmtId="4">
    <oc r="P20">
      <v>86.58</v>
    </oc>
    <nc r="P20">
      <v>86.578000000000003</v>
    </nc>
  </rcc>
  <rcc rId="1608" sId="1" numFmtId="4">
    <oc r="P21">
      <v>1440.04</v>
    </oc>
    <nc r="P21">
      <v>1440.0360000000001</v>
    </nc>
  </rcc>
  <rcc rId="1609" sId="1" numFmtId="4">
    <oc r="P24">
      <v>1564.77107</v>
    </oc>
    <nc r="P24">
      <v>1881.452</v>
    </nc>
  </rcc>
  <rfmt sheetId="1" sqref="P24">
    <dxf>
      <fill>
        <patternFill>
          <bgColor rgb="FF92D050"/>
        </patternFill>
      </fill>
    </dxf>
  </rfmt>
  <rcc rId="1610" sId="1" numFmtId="4">
    <oc r="P25">
      <v>8.7785200000000003</v>
    </oc>
    <nc r="P25">
      <v>10.861000000000001</v>
    </nc>
  </rcc>
  <rfmt sheetId="1" sqref="P25">
    <dxf>
      <fill>
        <patternFill>
          <bgColor rgb="FF92D050"/>
        </patternFill>
      </fill>
    </dxf>
  </rfmt>
  <rcc rId="1611" sId="1" numFmtId="4">
    <oc r="P26">
      <v>1777.83206</v>
    </oc>
    <nc r="P26">
      <v>1950.7629999999999</v>
    </nc>
  </rcc>
  <rfmt sheetId="1" sqref="P26">
    <dxf>
      <fill>
        <patternFill>
          <bgColor rgb="FF92D050"/>
        </patternFill>
      </fill>
    </dxf>
  </rfmt>
  <rcc rId="1612" sId="1" numFmtId="4">
    <oc r="P27">
      <v>-180.9547</v>
    </oc>
    <nc r="P27">
      <v>-209.38200000000001</v>
    </nc>
  </rcc>
  <rfmt sheetId="1" sqref="P27">
    <dxf>
      <fill>
        <patternFill>
          <bgColor rgb="FF92D050"/>
        </patternFill>
      </fill>
    </dxf>
  </rfmt>
  <rfmt sheetId="1" sqref="P22:P23">
    <dxf>
      <fill>
        <patternFill>
          <bgColor rgb="FF92D050"/>
        </patternFill>
      </fill>
    </dxf>
  </rfmt>
  <rfmt sheetId="1" sqref="P14">
    <dxf>
      <fill>
        <patternFill>
          <bgColor rgb="FF92D050"/>
        </patternFill>
      </fill>
    </dxf>
  </rfmt>
  <rfmt sheetId="1" sqref="P10:P11">
    <dxf>
      <fill>
        <patternFill>
          <bgColor rgb="FF92D050"/>
        </patternFill>
      </fill>
    </dxf>
  </rfmt>
</revisions>
</file>

<file path=xl/revisions/revisionLog1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613" sId="1" ref="A144:XFD144" action="insertRow">
    <undo index="0" exp="area" ref3D="1" dr="$J$1:$Q$1048576" dn="Z_AD7246A1_7792_4CD2_86FC_7A501A4A9DC1_.wvu.Cols" sId="1"/>
    <undo index="0" exp="area" ref3D="1" dr="$U$1:$U$1048576" dn="Z_519D2FDE_A667_4CAD_9914_00E2BCCF746C_.wvu.Cols" sId="1"/>
    <undo index="2" exp="area" ref3D="1" dr="$U$1:$U$1048576" dn="Z_D04C41E4_7ACA_4997_B4CC_8F69B861485C_.wvu.Cols" sId="1"/>
    <undo index="1" exp="area" ref3D="1" dr="$K$1:$Q$1048576" dn="Z_D04C41E4_7ACA_4997_B4CC_8F69B861485C_.wvu.Cols" sId="1"/>
  </rrc>
  <rrc rId="1614" sId="1" ref="A144:XFD144" action="insertRow">
    <undo index="0" exp="area" ref3D="1" dr="$J$1:$Q$1048576" dn="Z_AD7246A1_7792_4CD2_86FC_7A501A4A9DC1_.wvu.Cols" sId="1"/>
    <undo index="0" exp="area" ref3D="1" dr="$U$1:$U$1048576" dn="Z_519D2FDE_A667_4CAD_9914_00E2BCCF746C_.wvu.Cols" sId="1"/>
    <undo index="2" exp="area" ref3D="1" dr="$U$1:$U$1048576" dn="Z_D04C41E4_7ACA_4997_B4CC_8F69B861485C_.wvu.Cols" sId="1"/>
    <undo index="1" exp="area" ref3D="1" dr="$K$1:$Q$1048576" dn="Z_D04C41E4_7ACA_4997_B4CC_8F69B861485C_.wvu.Cols" sId="1"/>
  </rrc>
  <rcc rId="1615" sId="1">
    <nc r="B144" t="inlineStr">
      <is>
        <t>240</t>
      </is>
    </nc>
  </rcc>
  <rcc rId="1616" sId="1">
    <nc r="B145" t="inlineStr">
      <is>
        <t>240</t>
      </is>
    </nc>
  </rcc>
  <rcc rId="1617" sId="1">
    <nc r="C144" t="inlineStr">
      <is>
        <t>2</t>
      </is>
    </nc>
  </rcc>
  <rcc rId="1618" sId="1">
    <nc r="D144" t="inlineStr">
      <is>
        <t>02</t>
      </is>
    </nc>
  </rcc>
  <rcc rId="1619" sId="1">
    <nc r="E144" t="inlineStr">
      <is>
        <t>29</t>
      </is>
    </nc>
  </rcc>
  <rcc rId="1620" sId="1">
    <nc r="F144" t="inlineStr">
      <is>
        <t>999</t>
      </is>
    </nc>
  </rcc>
  <rcc rId="1621" sId="1">
    <nc r="G144" t="inlineStr">
      <is>
        <t>05</t>
      </is>
    </nc>
  </rcc>
  <rcc rId="1622" sId="1">
    <nc r="C145" t="inlineStr">
      <is>
        <t>2</t>
      </is>
    </nc>
  </rcc>
  <rcc rId="1623" sId="1">
    <nc r="D145" t="inlineStr">
      <is>
        <t>02</t>
      </is>
    </nc>
  </rcc>
  <rcc rId="1624" sId="1">
    <nc r="E145" t="inlineStr">
      <is>
        <t>29</t>
      </is>
    </nc>
  </rcc>
  <rcc rId="1625" sId="1">
    <nc r="F145" t="inlineStr">
      <is>
        <t>999</t>
      </is>
    </nc>
  </rcc>
  <rcc rId="1626" sId="1">
    <nc r="G145" t="inlineStr">
      <is>
        <t>05</t>
      </is>
    </nc>
  </rcc>
  <rcc rId="1627" sId="1">
    <nc r="H144" t="inlineStr">
      <is>
        <t>7582</t>
      </is>
    </nc>
  </rcc>
  <rcc rId="1628" sId="1">
    <nc r="H145" t="inlineStr">
      <is>
        <t>7583</t>
      </is>
    </nc>
  </rcc>
  <rcc rId="1629" sId="1">
    <nc r="I144" t="inlineStr">
      <is>
        <t>150</t>
      </is>
    </nc>
  </rcc>
  <rcc rId="1630" sId="1">
    <nc r="I145" t="inlineStr">
      <is>
        <t>150</t>
      </is>
    </nc>
  </rcc>
</revisions>
</file>

<file path=xl/revisions/revisionLog1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31" sId="1">
    <nc r="K144" t="inlineStr">
      <is>
        <t>Финансовое управление администрации Туруханского района</t>
      </is>
    </nc>
  </rcc>
  <rcc rId="1632" sId="1">
    <nc r="K145" t="inlineStr">
      <is>
        <t>Финансовое управление администрации Туруханского района</t>
      </is>
    </nc>
  </rcc>
  <rcc rId="1633" sId="1" numFmtId="4">
    <nc r="L144">
      <v>100</v>
    </nc>
  </rcc>
  <rcc rId="1634" sId="1" numFmtId="4">
    <nc r="M144">
      <v>100</v>
    </nc>
  </rcc>
  <rcc rId="1635" sId="1" numFmtId="4">
    <nc r="N144">
      <v>100</v>
    </nc>
  </rcc>
  <rcc rId="1636" sId="1" numFmtId="4">
    <nc r="O144">
      <v>100</v>
    </nc>
  </rcc>
  <rcc rId="1637" sId="1" numFmtId="4">
    <nc r="L145">
      <v>100</v>
    </nc>
  </rcc>
  <rcc rId="1638" sId="1" numFmtId="4">
    <nc r="M145">
      <v>100</v>
    </nc>
  </rcc>
  <rcc rId="1639" sId="1" numFmtId="4">
    <nc r="N145">
      <v>100</v>
    </nc>
  </rcc>
  <rcc rId="1640" sId="1" numFmtId="4">
    <nc r="O145">
      <v>100</v>
    </nc>
  </rcc>
</revisions>
</file>

<file path=xl/revisions/revisionLog1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41" sId="1" numFmtId="4">
    <nc r="R144">
      <v>818</v>
    </nc>
  </rcc>
  <rcc rId="1642" sId="1" numFmtId="4">
    <nc r="S144">
      <v>818</v>
    </nc>
  </rcc>
  <rcc rId="1643" sId="1" numFmtId="4">
    <nc r="T144">
      <v>818</v>
    </nc>
  </rcc>
</revisions>
</file>

<file path=xl/revisions/revisionLog1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44" sId="1" numFmtId="4">
    <nc r="R145">
      <v>10972.2</v>
    </nc>
  </rcc>
  <rcc rId="1645" sId="1" numFmtId="4">
    <nc r="S145">
      <v>10972.2</v>
    </nc>
  </rcc>
  <rcc rId="1646" sId="1" numFmtId="4">
    <nc r="T145">
      <v>10972.2</v>
    </nc>
  </rcc>
</revisions>
</file>

<file path=xl/revisions/revisionLog1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47" sId="1" numFmtId="4">
    <oc r="P29">
      <v>18970.312320000001</v>
    </oc>
    <nc r="P29">
      <v>22746.837</v>
    </nc>
  </rcc>
  <rfmt sheetId="1" sqref="P29">
    <dxf>
      <fill>
        <patternFill>
          <bgColor rgb="FF92D050"/>
        </patternFill>
      </fill>
    </dxf>
  </rfmt>
  <rcc rId="1648" sId="1" numFmtId="4">
    <oc r="P30">
      <v>39.738509999999998</v>
    </oc>
    <nc r="P30">
      <v>0</v>
    </nc>
  </rcc>
  <rfmt sheetId="1" sqref="P30">
    <dxf>
      <fill>
        <patternFill>
          <bgColor rgb="FF92D050"/>
        </patternFill>
      </fill>
    </dxf>
  </rfmt>
  <rcc rId="1649" sId="1" numFmtId="4">
    <oc r="P31">
      <v>10476.979730000001</v>
    </oc>
    <nc r="P31">
      <v>17697.666000000001</v>
    </nc>
  </rcc>
  <rfmt sheetId="1" sqref="P31">
    <dxf>
      <fill>
        <patternFill>
          <bgColor rgb="FF92D050"/>
        </patternFill>
      </fill>
    </dxf>
  </rfmt>
</revisions>
</file>

<file path=xl/revisions/revisionLog1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50" sId="1" numFmtId="4">
    <oc r="P32">
      <v>27.841080000000002</v>
    </oc>
    <nc r="P32">
      <v>3.8759999999999999</v>
    </nc>
  </rcc>
  <rfmt sheetId="1" sqref="P32">
    <dxf>
      <fill>
        <patternFill>
          <bgColor rgb="FF92D050"/>
        </patternFill>
      </fill>
    </dxf>
  </rfmt>
  <rrc rId="1651" sId="1" ref="A33:XFD33" action="insertRow">
    <undo index="2" exp="area" ref3D="1" dr="$U$1:$U$1048576" dn="Z_D04C41E4_7ACA_4997_B4CC_8F69B861485C_.wvu.Cols" sId="1"/>
    <undo index="1" exp="area" ref3D="1" dr="$K$1:$Q$1048576" dn="Z_D04C41E4_7ACA_4997_B4CC_8F69B861485C_.wvu.Cols" sId="1"/>
    <undo index="0" exp="area" ref3D="1" dr="$J$1:$Q$1048576" dn="Z_AD7246A1_7792_4CD2_86FC_7A501A4A9DC1_.wvu.Cols" sId="1"/>
    <undo index="0" exp="area" ref3D="1" dr="$U$1:$U$1048576" dn="Z_519D2FDE_A667_4CAD_9914_00E2BCCF746C_.wvu.Cols" sId="1"/>
  </rrc>
  <rcc rId="1652" sId="1">
    <nc r="B33" t="inlineStr">
      <is>
        <t>182</t>
      </is>
    </nc>
  </rcc>
  <rcc rId="1653" sId="1">
    <nc r="C33" t="inlineStr">
      <is>
        <t>1</t>
      </is>
    </nc>
  </rcc>
  <rcc rId="1654" sId="1">
    <nc r="D33" t="inlineStr">
      <is>
        <t>05</t>
      </is>
    </nc>
  </rcc>
  <rcc rId="1655" sId="1">
    <nc r="H33" t="inlineStr">
      <is>
        <t>1000</t>
      </is>
    </nc>
  </rcc>
  <rcc rId="1656" sId="1">
    <nc r="I33" t="inlineStr">
      <is>
        <t>110</t>
      </is>
    </nc>
  </rcc>
  <rcc rId="1657" sId="1">
    <nc r="K33" t="inlineStr">
      <is>
        <t>Федеральная налоговая служба</t>
      </is>
    </nc>
  </rcc>
  <rcc rId="1658" sId="1" numFmtId="4">
    <nc r="L33">
      <v>100</v>
    </nc>
  </rcc>
  <rcc rId="1659" sId="1" numFmtId="4">
    <nc r="M33">
      <v>100</v>
    </nc>
  </rcc>
  <rcc rId="1660" sId="1" numFmtId="4">
    <nc r="N33">
      <v>100</v>
    </nc>
  </rcc>
  <rcc rId="1661" sId="1" numFmtId="4">
    <nc r="O33">
      <v>100</v>
    </nc>
  </rcc>
  <rfmt sheetId="1" sqref="P33" start="0" length="0">
    <dxf>
      <fill>
        <patternFill>
          <bgColor rgb="FFFFFF00"/>
        </patternFill>
      </fill>
    </dxf>
  </rfmt>
  <rfmt sheetId="1" sqref="U33" start="0" length="0">
    <dxf>
      <numFmt numFmtId="0" formatCode="General"/>
    </dxf>
  </rfmt>
  <rfmt sheetId="1" sqref="V33" start="0" length="0">
    <dxf>
      <numFmt numFmtId="0" formatCode="General"/>
    </dxf>
  </rfmt>
  <rfmt sheetId="1" sqref="W33" start="0" length="0">
    <dxf>
      <numFmt numFmtId="0" formatCode="General"/>
    </dxf>
  </rfmt>
  <rcc rId="1662" sId="1">
    <nc r="E33" t="inlineStr">
      <is>
        <t>03</t>
      </is>
    </nc>
  </rcc>
  <rcc rId="1663" sId="1">
    <nc r="F33" t="inlineStr">
      <is>
        <t>010</t>
      </is>
    </nc>
  </rcc>
  <rcc rId="1664" sId="1">
    <nc r="G33" t="inlineStr">
      <is>
        <t>01</t>
      </is>
    </nc>
  </rcc>
  <rcc rId="1665" sId="1" xfDxf="1" dxf="1">
    <nc r="J33" t="inlineStr">
      <is>
    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    </is>
    </nc>
    <ndxf>
      <font>
        <name val="Times New Roman"/>
        <scheme val="none"/>
      </font>
      <fill>
        <patternFill patternType="solid">
          <bgColor theme="0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666" sId="1" numFmtId="4">
    <nc r="P33">
      <v>180.4</v>
    </nc>
  </rcc>
  <rfmt sheetId="1" sqref="P33">
    <dxf>
      <fill>
        <patternFill>
          <bgColor rgb="FF92D050"/>
        </patternFill>
      </fill>
    </dxf>
  </rfmt>
  <rcc rId="1667" sId="1" numFmtId="4">
    <oc r="P34">
      <v>1239.6371399999998</v>
    </oc>
    <nc r="P34">
      <v>3129.2489999999998</v>
    </nc>
  </rcc>
  <rfmt sheetId="1" sqref="P34">
    <dxf>
      <fill>
        <patternFill>
          <bgColor rgb="FF92D050"/>
        </patternFill>
      </fill>
    </dxf>
  </rfmt>
  <rcc rId="1668" sId="1">
    <oc r="P28">
      <f>P29+P31+P32+P34+P30</f>
    </oc>
    <nc r="P28">
      <f>P29+P31+P32+P34+P30+P33</f>
    </nc>
  </rcc>
</revisions>
</file>

<file path=xl/revisions/revisionLog1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D7246A1-7792-4CD2-86FC-7A501A4A9DC1}" action="delete"/>
  <rdn rId="0" localSheetId="1" customView="1" name="Z_AD7246A1_7792_4CD2_86FC_7A501A4A9DC1_.wvu.PrintArea" hidden="1" oldHidden="1">
    <formula>'2024-2027'!$A$1:$V$222</formula>
    <oldFormula>'2024-2027'!$A$1:$V$222</oldFormula>
  </rdn>
  <rdn rId="0" localSheetId="1" customView="1" name="Z_AD7246A1_7792_4CD2_86FC_7A501A4A9DC1_.wvu.Cols" hidden="1" oldHidden="1">
    <formula>'2024-2027'!$K:$O</formula>
    <oldFormula>'2024-2027'!$J:$Q</oldFormula>
  </rdn>
  <rdn rId="0" localSheetId="1" customView="1" name="Z_AD7246A1_7792_4CD2_86FC_7A501A4A9DC1_.wvu.FilterData" hidden="1" oldHidden="1">
    <formula>'2024-2027'!$A$7:$T$222</formula>
    <oldFormula>'2024-2027'!$A$7:$T$222</oldFormula>
  </rdn>
  <rcv guid="{AD7246A1-7792-4CD2-86FC-7A501A4A9DC1}" action="add"/>
</revisions>
</file>

<file path=xl/revisions/revisionLog1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672" sId="1" ref="A141:XFD141" action="insertRow">
    <undo index="0" exp="area" ref3D="1" dr="$J$1:$Q$1048576" dn="Z_AD7246A1_7792_4CD2_86FC_7A501A4A9DC1_.wvu.Cols" sId="1"/>
    <undo index="0" exp="area" ref3D="1" dr="$U$1:$U$1048576" dn="Z_519D2FDE_A667_4CAD_9914_00E2BCCF746C_.wvu.Cols" sId="1"/>
    <undo index="2" exp="area" ref3D="1" dr="$U$1:$U$1048576" dn="Z_D04C41E4_7ACA_4997_B4CC_8F69B861485C_.wvu.Cols" sId="1"/>
    <undo index="1" exp="area" ref3D="1" dr="$K$1:$Q$1048576" dn="Z_D04C41E4_7ACA_4997_B4CC_8F69B861485C_.wvu.Cols" sId="1"/>
  </rrc>
  <rcc rId="1673" sId="1">
    <nc r="B141" t="inlineStr">
      <is>
        <t>240</t>
      </is>
    </nc>
  </rcc>
  <rcc rId="1674" sId="1">
    <nc r="C141" t="inlineStr">
      <is>
        <t>2</t>
      </is>
    </nc>
  </rcc>
  <rcc rId="1675" sId="1">
    <nc r="D141" t="inlineStr">
      <is>
        <t>02</t>
      </is>
    </nc>
  </rcc>
  <rcc rId="1676" sId="1">
    <nc r="E141" t="inlineStr">
      <is>
        <t>29</t>
      </is>
    </nc>
  </rcc>
  <rcc rId="1677" sId="1">
    <nc r="F141" t="inlineStr">
      <is>
        <t>999</t>
      </is>
    </nc>
  </rcc>
  <rcc rId="1678" sId="1">
    <nc r="G141" t="inlineStr">
      <is>
        <t>05</t>
      </is>
    </nc>
  </rcc>
  <rcc rId="1679" sId="1">
    <nc r="H141" t="inlineStr">
      <is>
        <t>7448</t>
      </is>
    </nc>
  </rcc>
  <rcc rId="1680" sId="1">
    <nc r="I141" t="inlineStr">
      <is>
        <t>150</t>
      </is>
    </nc>
  </rcc>
  <rcc rId="1681" sId="1">
    <nc r="K141" t="inlineStr">
      <is>
        <t>Финансовое управление администрации Туруханского района</t>
      </is>
    </nc>
  </rcc>
  <rcc rId="1682" sId="1" numFmtId="4">
    <nc r="L141">
      <v>100</v>
    </nc>
  </rcc>
  <rcc rId="1683" sId="1" numFmtId="4">
    <nc r="M141">
      <v>100</v>
    </nc>
  </rcc>
  <rcc rId="1684" sId="1" numFmtId="4">
    <nc r="N141">
      <v>100</v>
    </nc>
  </rcc>
  <rcc rId="1685" sId="1" numFmtId="4">
    <nc r="O141">
      <v>100</v>
    </nc>
  </rcc>
  <rcv guid="{519D2FDE-A667-4CAD-9914-00E2BCCF746C}" action="delete"/>
  <rdn rId="0" localSheetId="1" customView="1" name="Z_519D2FDE_A667_4CAD_9914_00E2BCCF746C_.wvu.PrintArea" hidden="1" oldHidden="1">
    <formula>'2024-2027'!$A$1:$T$223</formula>
    <oldFormula>'2024-2027'!$A$1:$T$223</oldFormula>
  </rdn>
  <rdn rId="0" localSheetId="1" customView="1" name="Z_519D2FDE_A667_4CAD_9914_00E2BCCF746C_.wvu.Cols" hidden="1" oldHidden="1">
    <formula>'2024-2027'!$U:$U</formula>
    <oldFormula>'2024-2027'!$U:$U</oldFormula>
  </rdn>
  <rdn rId="0" localSheetId="1" customView="1" name="Z_519D2FDE_A667_4CAD_9914_00E2BCCF746C_.wvu.FilterData" hidden="1" oldHidden="1">
    <formula>'2024-2027'!$A$7:$T$223</formula>
    <oldFormula>'2024-2027'!$A$7:$T$223</oldFormula>
  </rdn>
  <rcv guid="{519D2FDE-A667-4CAD-9914-00E2BCCF746C}" action="add"/>
</revisions>
</file>

<file path=xl/revisions/revisionLog1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89" sId="1" numFmtId="4">
    <nc r="R141">
      <v>10000</v>
    </nc>
  </rcc>
  <rcc rId="1690" sId="1" numFmtId="4">
    <nc r="S141">
      <v>0</v>
    </nc>
  </rcc>
  <rcc rId="1691" sId="1" numFmtId="4">
    <nc r="T141">
      <v>0</v>
    </nc>
  </rcc>
</revisions>
</file>

<file path=xl/revisions/revisionLog1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141:T141">
    <dxf>
      <fill>
        <patternFill>
          <bgColor rgb="FFFFFF00"/>
        </patternFill>
      </fill>
    </dxf>
  </rfmt>
</revisions>
</file>

<file path=xl/revisions/revisionLog1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92" sId="1">
    <nc r="K137" t="inlineStr">
      <is>
        <t>Финансовое управление администрации Туруханского района</t>
      </is>
    </nc>
  </rcc>
  <rcc rId="1693" sId="1" numFmtId="4">
    <nc r="L137">
      <v>100</v>
    </nc>
  </rcc>
  <rcc rId="1694" sId="1" numFmtId="4">
    <nc r="M137">
      <v>100</v>
    </nc>
  </rcc>
  <rcc rId="1695" sId="1" numFmtId="4">
    <nc r="N137">
      <v>100</v>
    </nc>
  </rcc>
  <rcc rId="1696" sId="1" numFmtId="4">
    <nc r="O137">
      <v>100</v>
    </nc>
  </rcc>
</revisions>
</file>

<file path=xl/revisions/revisionLog1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P28">
    <dxf>
      <fill>
        <patternFill>
          <bgColor rgb="FF92D050"/>
        </patternFill>
      </fill>
    </dxf>
  </rfmt>
  <rfmt sheetId="1" sqref="P36">
    <dxf>
      <fill>
        <patternFill>
          <bgColor rgb="FF92D050"/>
        </patternFill>
      </fill>
    </dxf>
  </rfmt>
  <rcc rId="1697" sId="1" numFmtId="4">
    <oc r="P38">
      <v>813.68813</v>
    </oc>
    <nc r="P38">
      <v>447.10500000000002</v>
    </nc>
  </rcc>
  <rfmt sheetId="1" sqref="P38">
    <dxf>
      <fill>
        <patternFill>
          <bgColor rgb="FF92D050"/>
        </patternFill>
      </fill>
    </dxf>
  </rfmt>
  <rcc rId="1698" sId="1" numFmtId="4">
    <oc r="P39">
      <v>6.1524899999999993</v>
    </oc>
    <nc r="P39">
      <v>3.7</v>
    </nc>
  </rcc>
  <rfmt sheetId="1" sqref="P38:P39">
    <dxf>
      <fill>
        <patternFill>
          <bgColor rgb="FF92D050"/>
        </patternFill>
      </fill>
    </dxf>
  </rfmt>
  <rcc rId="1699" sId="1" numFmtId="4">
    <oc r="P36">
      <v>14.31845</v>
    </oc>
    <nc r="P36">
      <v>16.05</v>
    </nc>
  </rcc>
  <rfmt sheetId="1" sqref="P35:P38">
    <dxf>
      <fill>
        <patternFill>
          <bgColor rgb="FF92D050"/>
        </patternFill>
      </fill>
    </dxf>
  </rfmt>
</revisions>
</file>

<file path=xl/revisions/revisionLog1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00" sId="1" numFmtId="4">
    <oc r="R150">
      <v>1400.8</v>
    </oc>
    <nc r="R150">
      <v>1609.3</v>
    </nc>
  </rcc>
  <rcc rId="1701" sId="1" numFmtId="4">
    <oc r="S150">
      <v>1400.8</v>
    </oc>
    <nc r="S150">
      <v>1609.3</v>
    </nc>
  </rcc>
  <rcc rId="1702" sId="1" numFmtId="4">
    <oc r="T150">
      <v>1400.8</v>
    </oc>
    <nc r="T150">
      <v>1609.3</v>
    </nc>
  </rcc>
  <rcc rId="1703" sId="1" odxf="1" dxf="1" numFmtId="4">
    <nc r="U150">
      <v>1609.3</v>
    </nc>
    <odxf>
      <numFmt numFmtId="0" formatCode="General"/>
      <alignment vertical="top" readingOrder="0"/>
      <border outline="0">
        <left/>
        <right/>
        <top/>
        <bottom/>
      </border>
    </odxf>
    <ndxf>
      <numFmt numFmtId="165" formatCode="#,##0.000"/>
      <alignment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R150:T150">
    <dxf>
      <fill>
        <patternFill>
          <bgColor rgb="FFFFFF00"/>
        </patternFill>
      </fill>
    </dxf>
  </rfmt>
</revisions>
</file>

<file path=xl/revisions/revisionLog1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04" sId="1" numFmtId="4">
    <oc r="R151">
      <v>2825.5</v>
    </oc>
    <nc r="R151">
      <v>3190</v>
    </nc>
  </rcc>
  <rcc rId="1705" sId="1" numFmtId="4">
    <oc r="S151">
      <v>2825.5</v>
    </oc>
    <nc r="S151">
      <v>3190</v>
    </nc>
  </rcc>
  <rcc rId="1706" sId="1" numFmtId="4">
    <oc r="T151">
      <v>2825.5</v>
    </oc>
    <nc r="T151">
      <v>3190</v>
    </nc>
  </rcc>
  <rfmt sheetId="1" sqref="R151:T151">
    <dxf>
      <fill>
        <patternFill>
          <bgColor rgb="FFFFFF00"/>
        </patternFill>
      </fill>
    </dxf>
  </rfmt>
</revisions>
</file>

<file path=xl/revisions/revisionLog1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152:T152">
    <dxf>
      <fill>
        <patternFill>
          <bgColor rgb="FFFFFF00"/>
        </patternFill>
      </fill>
    </dxf>
  </rfmt>
</revisions>
</file>

<file path=xl/revisions/revisionLog1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07" sId="1" numFmtId="4">
    <oc r="R153">
      <v>149.80000000000001</v>
    </oc>
    <nc r="R153">
      <v>236.8</v>
    </nc>
  </rcc>
  <rcc rId="1708" sId="1" numFmtId="4">
    <oc r="S153">
      <v>149.80000000000001</v>
    </oc>
    <nc r="S153">
      <v>236.8</v>
    </nc>
  </rcc>
  <rcc rId="1709" sId="1" numFmtId="4">
    <oc r="T153">
      <v>149.80000000000001</v>
    </oc>
    <nc r="T153">
      <v>236.8</v>
    </nc>
  </rcc>
  <rfmt sheetId="1" sqref="R153:T153">
    <dxf>
      <fill>
        <patternFill>
          <bgColor rgb="FFFFFF00"/>
        </patternFill>
      </fill>
    </dxf>
  </rfmt>
</revisions>
</file>

<file path=xl/revisions/revisionLog1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154:T154">
    <dxf>
      <fill>
        <patternFill>
          <bgColor rgb="FFFFFF00"/>
        </patternFill>
      </fill>
    </dxf>
  </rfmt>
</revisions>
</file>

<file path=xl/revisions/revisionLog1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10" sId="1">
    <oc r="H155" t="inlineStr">
      <is>
        <t>5515</t>
      </is>
    </oc>
    <nc r="H155" t="inlineStr">
      <is>
        <t>5518</t>
      </is>
    </nc>
  </rcc>
  <rfmt sheetId="1" sqref="J155" start="0" length="2147483647">
    <dxf>
      <font>
        <color rgb="FFFF0000"/>
      </font>
    </dxf>
  </rfmt>
</revisions>
</file>

<file path=xl/revisions/revisionLog1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11" sId="1" numFmtId="4">
    <oc r="R155">
      <v>4573.6000000000004</v>
    </oc>
    <nc r="R155">
      <v>1517.5</v>
    </nc>
  </rcc>
  <rcc rId="1712" sId="1" numFmtId="4">
    <oc r="S155">
      <v>4573.6000000000004</v>
    </oc>
    <nc r="S155">
      <v>1517.5</v>
    </nc>
  </rcc>
  <rcc rId="1713" sId="1" numFmtId="4">
    <oc r="T155">
      <v>1376.4</v>
    </oc>
    <nc r="T155">
      <v>1517.5</v>
    </nc>
  </rcc>
  <rfmt sheetId="1" sqref="R155:T155">
    <dxf>
      <fill>
        <patternFill>
          <bgColor rgb="FFFFFF00"/>
        </patternFill>
      </fill>
    </dxf>
  </rfmt>
</revisions>
</file>

<file path=xl/revisions/revisionLog1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14" sId="1" numFmtId="4">
    <oc r="P42">
      <v>2175.21713</v>
    </oc>
    <nc r="P42">
      <v>2953.5479999999998</v>
    </nc>
  </rcc>
  <rfmt sheetId="1" sqref="P42">
    <dxf>
      <fill>
        <patternFill>
          <bgColor rgb="FF92D050"/>
        </patternFill>
      </fill>
    </dxf>
  </rfmt>
  <rcc rId="1715" sId="1" numFmtId="4">
    <oc r="P44">
      <v>14.4</v>
    </oc>
    <nc r="P44">
      <v>10.5</v>
    </nc>
  </rcc>
  <rfmt sheetId="1" sqref="P44">
    <dxf>
      <fill>
        <patternFill>
          <bgColor rgb="FF92D050"/>
        </patternFill>
      </fill>
    </dxf>
  </rfmt>
  <rfmt sheetId="1" sqref="P40:P44">
    <dxf>
      <fill>
        <patternFill>
          <bgColor rgb="FF92D050"/>
        </patternFill>
      </fill>
    </dxf>
  </rfmt>
  <rcc rId="1716" sId="1" numFmtId="4">
    <oc r="P47">
      <v>0</v>
    </oc>
    <nc r="P47">
      <v>240.22399999999999</v>
    </nc>
  </rcc>
  <rfmt sheetId="1" sqref="P46:P47">
    <dxf>
      <fill>
        <patternFill>
          <bgColor rgb="FF92D050"/>
        </patternFill>
      </fill>
    </dxf>
  </rfmt>
  <rcc rId="1717" sId="1" numFmtId="4">
    <oc r="P50">
      <v>45884.835079999997</v>
    </oc>
    <nc r="P50">
      <v>180306.799</v>
    </nc>
  </rcc>
  <rfmt sheetId="1" sqref="P50">
    <dxf>
      <fill>
        <patternFill>
          <bgColor rgb="FF92D050"/>
        </patternFill>
      </fill>
    </dxf>
  </rfmt>
  <rcc rId="1718" sId="1" numFmtId="4">
    <oc r="P51">
      <v>1054.9848999999999</v>
    </oc>
    <nc r="P51">
      <v>1253.2049999999999</v>
    </nc>
  </rcc>
  <rfmt sheetId="1" sqref="P51">
    <dxf>
      <fill>
        <patternFill>
          <bgColor rgb="FF92D050"/>
        </patternFill>
      </fill>
    </dxf>
  </rfmt>
</revisions>
</file>

<file path=xl/revisions/revisionLog1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19" sId="1" numFmtId="4">
    <oc r="R156">
      <v>10743</v>
    </oc>
    <nc r="R156">
      <v>0</v>
    </nc>
  </rcc>
  <rcc rId="1720" sId="1" numFmtId="4">
    <oc r="S156">
      <v>10743</v>
    </oc>
    <nc r="S156">
      <v>0</v>
    </nc>
  </rcc>
  <rcc rId="1721" sId="1" numFmtId="4">
    <oc r="T156">
      <v>4815.6000000000004</v>
    </oc>
    <nc r="T156">
      <v>0</v>
    </nc>
  </rcc>
</revisions>
</file>

<file path=xl/revisions/revisionLog1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22" sId="1" numFmtId="4">
    <oc r="R157">
      <v>59324.2</v>
    </oc>
    <nc r="R157">
      <v>72210.600000000006</v>
    </nc>
  </rcc>
  <rcc rId="1723" sId="1" numFmtId="4">
    <oc r="S157">
      <v>59324.2</v>
    </oc>
    <nc r="S157">
      <v>72210.600000000006</v>
    </nc>
  </rcc>
  <rcc rId="1724" sId="1" numFmtId="4">
    <oc r="T157">
      <v>59324.2</v>
    </oc>
    <nc r="T157">
      <v>72210.600000000006</v>
    </nc>
  </rcc>
  <rfmt sheetId="1" sqref="R157:T157">
    <dxf>
      <fill>
        <patternFill>
          <bgColor rgb="FFFFFF00"/>
        </patternFill>
      </fill>
    </dxf>
  </rfmt>
</revisions>
</file>

<file path=xl/revisions/revisionLog1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25" sId="1" numFmtId="4">
    <oc r="R158">
      <v>82340.399999999994</v>
    </oc>
    <nc r="R158">
      <v>78058.8</v>
    </nc>
  </rcc>
  <rcc rId="1726" sId="1" numFmtId="4">
    <oc r="S158">
      <v>82340.399999999994</v>
    </oc>
    <nc r="S158">
      <v>78058.8</v>
    </nc>
  </rcc>
  <rcc rId="1727" sId="1" numFmtId="4">
    <oc r="T158">
      <v>82340.399999999994</v>
    </oc>
    <nc r="T158">
      <v>78058.8</v>
    </nc>
  </rcc>
</revisions>
</file>

<file path=xl/revisions/revisionLog1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158:T158">
    <dxf>
      <fill>
        <patternFill>
          <bgColor rgb="FFFFFF00"/>
        </patternFill>
      </fill>
    </dxf>
  </rfmt>
</revisions>
</file>

<file path=xl/revisions/revisionLog1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28" sId="1" numFmtId="4">
    <oc r="P53">
      <v>350.33240000000001</v>
    </oc>
    <nc r="P53">
      <v>193.4</v>
    </nc>
  </rcc>
  <rfmt sheetId="1" sqref="P53">
    <dxf>
      <fill>
        <patternFill>
          <bgColor rgb="FF92D050"/>
        </patternFill>
      </fill>
    </dxf>
  </rfmt>
</revisions>
</file>

<file path=xl/revisions/revisionLog1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P52:P54">
    <dxf>
      <fill>
        <patternFill>
          <bgColor rgb="FF92D050"/>
        </patternFill>
      </fill>
    </dxf>
  </rfmt>
  <rcc rId="1729" sId="1" numFmtId="4">
    <oc r="P56">
      <v>251.07055</v>
    </oc>
    <nc r="P56">
      <v>204.97300000000001</v>
    </nc>
  </rcc>
  <rfmt sheetId="1" sqref="P55:P56">
    <dxf>
      <fill>
        <patternFill>
          <bgColor rgb="FF92D050"/>
        </patternFill>
      </fill>
    </dxf>
  </rfmt>
  <rfmt sheetId="1" sqref="P59">
    <dxf>
      <fill>
        <patternFill>
          <bgColor rgb="FF92D050"/>
        </patternFill>
      </fill>
    </dxf>
  </rfmt>
  <rcc rId="1730" sId="1" numFmtId="4">
    <oc r="P60">
      <v>202.35104000000001</v>
    </oc>
    <nc r="P60">
      <v>14.419</v>
    </nc>
  </rcc>
  <rfmt sheetId="1" sqref="P60">
    <dxf>
      <fill>
        <patternFill>
          <bgColor rgb="FF92D050"/>
        </patternFill>
      </fill>
    </dxf>
  </rfmt>
  <rfmt sheetId="1" sqref="P61">
    <dxf>
      <fill>
        <patternFill>
          <bgColor rgb="FF92D050"/>
        </patternFill>
      </fill>
    </dxf>
  </rfmt>
  <rcc rId="1731" sId="1" numFmtId="4">
    <oc r="P62">
      <v>8.0441199999999995</v>
    </oc>
    <nc r="P62">
      <v>0</v>
    </nc>
  </rcc>
  <rcc rId="1732" sId="1" numFmtId="4">
    <oc r="P63">
      <v>56919.526989999998</v>
    </oc>
    <nc r="P63">
      <v>69653.964999999997</v>
    </nc>
  </rcc>
  <rfmt sheetId="1" sqref="P62:P63">
    <dxf>
      <fill>
        <patternFill>
          <bgColor rgb="FF92D050"/>
        </patternFill>
      </fill>
    </dxf>
  </rfmt>
  <rcc rId="1733" sId="1" numFmtId="4">
    <oc r="P59">
      <v>2925.7288900000003</v>
    </oc>
    <nc r="P59">
      <v>-60317.379000000001</v>
    </nc>
  </rcc>
  <rcc rId="1734" sId="1" numFmtId="4">
    <oc r="P61">
      <v>634.86626999999999</v>
    </oc>
    <nc r="P61">
      <v>-34482.896999999997</v>
    </nc>
  </rcc>
  <rfmt sheetId="1" sqref="P57:P58">
    <dxf>
      <fill>
        <patternFill>
          <bgColor rgb="FF92D050"/>
        </patternFill>
      </fill>
    </dxf>
  </rfmt>
</revisions>
</file>

<file path=xl/revisions/revisionLog1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159:T159">
    <dxf>
      <fill>
        <patternFill>
          <bgColor rgb="FFFFFF00"/>
        </patternFill>
      </fill>
    </dxf>
  </rfmt>
</revisions>
</file>

<file path=xl/revisions/revisionLog1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35" sId="1" numFmtId="4">
    <oc r="P50">
      <v>180306.799</v>
    </oc>
    <nc r="P50">
      <v>180306.79800000001</v>
    </nc>
  </rcc>
  <rfmt sheetId="1" sqref="P43:P53">
    <dxf>
      <fill>
        <patternFill>
          <bgColor rgb="FF92D050"/>
        </patternFill>
      </fill>
    </dxf>
  </rfmt>
</revisions>
</file>

<file path=xl/revisions/revisionLog1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36" sId="1" numFmtId="4">
    <oc r="R160">
      <v>1295.5</v>
    </oc>
    <nc r="R160">
      <v>1493.4</v>
    </nc>
  </rcc>
  <rcc rId="1737" sId="1" numFmtId="4">
    <oc r="S160">
      <v>1295.5</v>
    </oc>
    <nc r="S160">
      <v>1493.4</v>
    </nc>
  </rcc>
  <rcc rId="1738" sId="1" numFmtId="4">
    <oc r="T160">
      <v>1295.5</v>
    </oc>
    <nc r="T160">
      <v>1493.4</v>
    </nc>
  </rcc>
  <rfmt sheetId="1" sqref="R160:T160">
    <dxf>
      <fill>
        <patternFill>
          <bgColor rgb="FFFFFF00"/>
        </patternFill>
      </fill>
    </dxf>
  </rfmt>
</revisions>
</file>

<file path=xl/revisions/revisionLog1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39" sId="1" numFmtId="4">
    <oc r="R161">
      <v>132.30000000000001</v>
    </oc>
    <nc r="R161">
      <v>134.1</v>
    </nc>
  </rcc>
  <rcc rId="1740" sId="1" numFmtId="4">
    <oc r="S161">
      <v>132.30000000000001</v>
    </oc>
    <nc r="S161">
      <v>134.1</v>
    </nc>
  </rcc>
  <rcc rId="1741" sId="1" numFmtId="4">
    <oc r="T161">
      <v>132.30000000000001</v>
    </oc>
    <nc r="T161">
      <v>134.1</v>
    </nc>
  </rcc>
  <rfmt sheetId="1" sqref="R161:T161">
    <dxf>
      <fill>
        <patternFill>
          <bgColor rgb="FFFFFF00"/>
        </patternFill>
      </fill>
    </dxf>
  </rfmt>
</revisions>
</file>

<file path=xl/revisions/revisionLog1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2" sId="1" numFmtId="4">
    <oc r="R162">
      <v>1301.0999999999999</v>
    </oc>
    <nc r="R162">
      <v>1499.9</v>
    </nc>
  </rcc>
  <rcc rId="1743" sId="1" numFmtId="4">
    <oc r="S162">
      <v>1301.0999999999999</v>
    </oc>
    <nc r="S162">
      <v>1499.9</v>
    </nc>
  </rcc>
  <rcc rId="1744" sId="1" numFmtId="4">
    <oc r="T162">
      <v>1301.0999999999999</v>
    </oc>
    <nc r="T162">
      <v>1499.9</v>
    </nc>
  </rcc>
  <rfmt sheetId="1" sqref="R162:T162">
    <dxf>
      <fill>
        <patternFill>
          <bgColor rgb="FFFFFF00"/>
        </patternFill>
      </fill>
    </dxf>
  </rfmt>
</revisions>
</file>

<file path=xl/revisions/revisionLog1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5" sId="1" numFmtId="4">
    <oc r="R163">
      <v>1506.4</v>
    </oc>
    <nc r="R163">
      <v>1588.6</v>
    </nc>
  </rcc>
  <rcc rId="1746" sId="1" numFmtId="4">
    <oc r="S163">
      <v>1314.3</v>
    </oc>
    <nc r="S163">
      <v>1536</v>
    </nc>
  </rcc>
</revisions>
</file>

<file path=xl/revisions/revisionLog1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7" sId="1" numFmtId="4">
    <oc r="P66">
      <v>7370.02081</v>
    </oc>
    <nc r="P66">
      <v>8556.59</v>
    </nc>
  </rcc>
  <rfmt sheetId="1" sqref="P66">
    <dxf>
      <fill>
        <patternFill>
          <bgColor rgb="FF92D050"/>
        </patternFill>
      </fill>
    </dxf>
  </rfmt>
  <rcc rId="1748" sId="1" numFmtId="4">
    <oc r="P67">
      <v>50.884999999999998</v>
    </oc>
    <nc r="P67">
      <v>73.507999999999996</v>
    </nc>
  </rcc>
  <rfmt sheetId="1" sqref="P67">
    <dxf>
      <fill>
        <patternFill>
          <bgColor rgb="FF92D050"/>
        </patternFill>
      </fill>
    </dxf>
  </rfmt>
  <rfmt sheetId="1" sqref="P65">
    <dxf>
      <fill>
        <patternFill>
          <bgColor rgb="FF92D050"/>
        </patternFill>
      </fill>
    </dxf>
  </rfmt>
  <rcc rId="1749" sId="1" numFmtId="4">
    <oc r="P69">
      <v>216.322</v>
    </oc>
    <nc r="P69">
      <v>100.672</v>
    </nc>
  </rcc>
  <rfmt sheetId="1" sqref="P69">
    <dxf>
      <fill>
        <patternFill>
          <bgColor rgb="FF92D050"/>
        </patternFill>
      </fill>
    </dxf>
  </rfmt>
  <rrc rId="1750" sId="1" ref="A70:XFD70" action="insertRow">
    <undo index="2" exp="area" ref3D="1" dr="$U$1:$U$1048576" dn="Z_D04C41E4_7ACA_4997_B4CC_8F69B861485C_.wvu.Cols" sId="1"/>
    <undo index="1" exp="area" ref3D="1" dr="$K$1:$Q$1048576" dn="Z_D04C41E4_7ACA_4997_B4CC_8F69B861485C_.wvu.Cols" sId="1"/>
    <undo index="0" exp="area" ref3D="1" dr="$K$1:$O$1048576" dn="Z_AD7246A1_7792_4CD2_86FC_7A501A4A9DC1_.wvu.Cols" sId="1"/>
    <undo index="0" exp="area" ref3D="1" dr="$U$1:$U$1048576" dn="Z_519D2FDE_A667_4CAD_9914_00E2BCCF746C_.wvu.Cols" sId="1"/>
  </rrc>
  <rcc rId="1751" sId="1">
    <nc r="C70" t="inlineStr">
      <is>
        <t>1</t>
      </is>
    </nc>
  </rcc>
  <rcc rId="1752" sId="1">
    <nc r="D70" t="inlineStr">
      <is>
        <t>13</t>
      </is>
    </nc>
  </rcc>
  <rcc rId="1753" sId="1">
    <nc r="E70" t="inlineStr">
      <is>
        <t>02</t>
      </is>
    </nc>
  </rcc>
  <rcc rId="1754" sId="1">
    <nc r="F70" t="inlineStr">
      <is>
        <t>995</t>
      </is>
    </nc>
  </rcc>
  <rcc rId="1755" sId="1">
    <nc r="G70" t="inlineStr">
      <is>
        <t>05</t>
      </is>
    </nc>
  </rcc>
  <rcc rId="1756" sId="1">
    <nc r="H70" t="inlineStr">
      <is>
        <t>0000</t>
      </is>
    </nc>
  </rcc>
  <rcc rId="1757" sId="1">
    <nc r="I70" t="inlineStr">
      <is>
        <t>130</t>
      </is>
    </nc>
  </rcc>
  <rcc rId="1758" sId="1">
    <nc r="J70" t="inlineStr">
      <is>
        <t>Прочие доходы от компенсации затрат бюджетов муниципальных районов</t>
      </is>
    </nc>
  </rcc>
  <rcc rId="1759" sId="1">
    <nc r="K70" t="inlineStr">
      <is>
        <t>Управление образования  администрации Туруханского района</t>
      </is>
    </nc>
  </rcc>
  <rcc rId="1760" sId="1" numFmtId="4">
    <nc r="L70">
      <v>100</v>
    </nc>
  </rcc>
  <rcc rId="1761" sId="1" numFmtId="4">
    <nc r="M70">
      <v>100</v>
    </nc>
  </rcc>
  <rcc rId="1762" sId="1" numFmtId="4">
    <nc r="N70">
      <v>100</v>
    </nc>
  </rcc>
  <rcc rId="1763" sId="1" numFmtId="4">
    <nc r="O70">
      <v>100</v>
    </nc>
  </rcc>
  <rfmt sheetId="1" sqref="P70" start="0" length="0">
    <dxf>
      <fill>
        <patternFill>
          <bgColor rgb="FFFFFF00"/>
        </patternFill>
      </fill>
    </dxf>
  </rfmt>
  <rcc rId="1764" sId="1" numFmtId="4">
    <nc r="Q70">
      <v>260</v>
    </nc>
  </rcc>
  <rcc rId="1765" sId="1" odxf="1" dxf="1" numFmtId="4">
    <nc r="R70">
      <v>0</v>
    </nc>
    <odxf>
      <fill>
        <patternFill>
          <bgColor rgb="FFFFC000"/>
        </patternFill>
      </fill>
    </odxf>
    <ndxf>
      <fill>
        <patternFill>
          <bgColor theme="0"/>
        </patternFill>
      </fill>
    </ndxf>
  </rcc>
  <rcc rId="1766" sId="1" odxf="1" dxf="1" numFmtId="4">
    <nc r="S70">
      <v>0</v>
    </nc>
    <odxf>
      <fill>
        <patternFill>
          <bgColor rgb="FFFFC000"/>
        </patternFill>
      </fill>
    </odxf>
    <ndxf>
      <fill>
        <patternFill>
          <bgColor theme="0"/>
        </patternFill>
      </fill>
    </ndxf>
  </rcc>
  <rcc rId="1767" sId="1" odxf="1" dxf="1" numFmtId="4">
    <nc r="T70">
      <v>0</v>
    </nc>
    <odxf>
      <fill>
        <patternFill>
          <bgColor rgb="FFFFC000"/>
        </patternFill>
      </fill>
    </odxf>
    <ndxf>
      <fill>
        <patternFill>
          <bgColor theme="0"/>
        </patternFill>
      </fill>
    </ndxf>
  </rcc>
  <rcc rId="1768" sId="1">
    <nc r="B70" t="inlineStr">
      <is>
        <t>242</t>
      </is>
    </nc>
  </rcc>
  <rfmt sheetId="1" sqref="P70">
    <dxf>
      <fill>
        <patternFill>
          <bgColor rgb="FF92D050"/>
        </patternFill>
      </fill>
    </dxf>
  </rfmt>
  <rcc rId="1769" sId="1" numFmtId="4">
    <oc r="P71">
      <v>240</v>
    </oc>
    <nc r="P71">
      <v>0</v>
    </nc>
  </rcc>
  <rcc rId="1770" sId="1" numFmtId="4">
    <oc r="P72">
      <v>39.75</v>
    </oc>
    <nc r="P72">
      <v>0</v>
    </nc>
  </rcc>
  <rcc rId="1771" sId="1">
    <oc r="P68">
      <f>P69+P72+P71</f>
    </oc>
    <nc r="P68">
      <f>P69+P72+P71+P70</f>
    </nc>
  </rcc>
  <rcc rId="1772" sId="1" numFmtId="4">
    <nc r="P70">
      <v>8.6649999999999991</v>
    </nc>
  </rcc>
  <rfmt sheetId="1" sqref="P68:P72">
    <dxf>
      <fill>
        <patternFill>
          <bgColor rgb="FF92D050"/>
        </patternFill>
      </fill>
    </dxf>
  </rfmt>
</revisions>
</file>

<file path=xl/revisions/revisionLog1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73" sId="1" numFmtId="4">
    <oc r="P75">
      <v>8</v>
    </oc>
    <nc r="P75">
      <v>0</v>
    </nc>
  </rcc>
  <rfmt sheetId="1" sqref="P74:P75">
    <dxf>
      <fill>
        <patternFill>
          <bgColor rgb="FF92D050"/>
        </patternFill>
      </fill>
    </dxf>
  </rfmt>
  <rcc rId="1774" sId="1" numFmtId="4">
    <oc r="P77">
      <v>2994.26757</v>
    </oc>
    <nc r="P77">
      <v>21.3</v>
    </nc>
  </rcc>
  <rfmt sheetId="1" sqref="P76:P77">
    <dxf>
      <fill>
        <patternFill>
          <bgColor rgb="FF92D050"/>
        </patternFill>
      </fill>
    </dxf>
  </rfmt>
  <rcc rId="1775" sId="1" numFmtId="4">
    <oc r="P79">
      <v>483.43741</v>
    </oc>
    <nc r="P79">
      <v>67.308000000000007</v>
    </nc>
  </rcc>
  <rcc rId="1776" sId="1" numFmtId="4">
    <oc r="P80">
      <v>36.176269999999995</v>
    </oc>
    <nc r="P80">
      <v>43.868000000000002</v>
    </nc>
  </rcc>
  <rfmt sheetId="1" sqref="P78:P80">
    <dxf>
      <fill>
        <patternFill>
          <bgColor rgb="FF92D050"/>
        </patternFill>
      </fill>
    </dxf>
  </rfmt>
  <rfmt sheetId="1" sqref="P73">
    <dxf>
      <fill>
        <patternFill>
          <bgColor rgb="FF92D050"/>
        </patternFill>
      </fill>
    </dxf>
  </rfmt>
</revisions>
</file>

<file path=xl/revisions/revisionLog1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77" sId="1" numFmtId="4">
    <oc r="T164">
      <v>1314.3</v>
    </oc>
    <nc r="T164">
      <v>1536</v>
    </nc>
  </rcc>
  <rfmt sheetId="1" sqref="R164:T164">
    <dxf>
      <fill>
        <patternFill>
          <bgColor rgb="FFFFFF00"/>
        </patternFill>
      </fill>
    </dxf>
  </rfmt>
</revisions>
</file>

<file path=xl/revisions/revisionLog1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78" sId="1" numFmtId="4">
    <oc r="P83">
      <v>1.07864</v>
    </oc>
    <nc r="P83">
      <v>2.0499999999999998</v>
    </nc>
  </rcc>
  <rfmt sheetId="1" sqref="P83">
    <dxf>
      <fill>
        <patternFill>
          <bgColor rgb="FF92D050"/>
        </patternFill>
      </fill>
    </dxf>
  </rfmt>
  <rcc rId="1779" sId="1" numFmtId="4">
    <oc r="P84">
      <v>25</v>
    </oc>
    <nc r="P84">
      <v>0</v>
    </nc>
  </rcc>
  <rcc rId="1780" sId="1" numFmtId="4">
    <oc r="P85">
      <v>13.46133</v>
    </oc>
    <nc r="P85">
      <v>14</v>
    </nc>
  </rcc>
  <rfmt sheetId="1" sqref="P84:P85">
    <dxf>
      <fill>
        <patternFill>
          <bgColor rgb="FF92D050"/>
        </patternFill>
      </fill>
    </dxf>
  </rfmt>
  <rfmt sheetId="1" sqref="P82">
    <dxf>
      <fill>
        <patternFill>
          <bgColor rgb="FF92D050"/>
        </patternFill>
      </fill>
    </dxf>
  </rfmt>
</revisions>
</file>

<file path=xl/revisions/revisionLog1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81" sId="1" numFmtId="4">
    <oc r="R165">
      <v>459.5</v>
    </oc>
    <nc r="R165">
      <v>577.4</v>
    </nc>
  </rcc>
  <rcc rId="1782" sId="1" numFmtId="4">
    <oc r="S165">
      <v>459.5</v>
    </oc>
    <nc r="S165">
      <v>577.4</v>
    </nc>
  </rcc>
  <rcc rId="1783" sId="1" numFmtId="4">
    <oc r="T165">
      <v>459.5</v>
    </oc>
    <nc r="T165">
      <v>577.4</v>
    </nc>
  </rcc>
  <rfmt sheetId="1" sqref="R165:T165">
    <dxf>
      <fill>
        <patternFill>
          <bgColor rgb="FFFFFF00"/>
        </patternFill>
      </fill>
    </dxf>
  </rfmt>
</revisions>
</file>

<file path=xl/revisions/revisionLog1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84" sId="1" numFmtId="4">
    <oc r="R166">
      <v>103.7</v>
    </oc>
    <nc r="R166">
      <v>114.3</v>
    </nc>
  </rcc>
  <rcc rId="1785" sId="1" numFmtId="4">
    <oc r="S166">
      <v>103.7</v>
    </oc>
    <nc r="S166">
      <v>114.3</v>
    </nc>
  </rcc>
  <rcc rId="1786" sId="1" numFmtId="4">
    <oc r="T166">
      <v>103.7</v>
    </oc>
    <nc r="T166">
      <v>114.3</v>
    </nc>
  </rcc>
  <rfmt sheetId="1" sqref="R166:T166">
    <dxf>
      <fill>
        <patternFill>
          <bgColor rgb="FFFFFF00"/>
        </patternFill>
      </fill>
    </dxf>
  </rfmt>
</revisions>
</file>

<file path=xl/revisions/revisionLog1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87" sId="1" numFmtId="4">
    <oc r="P87">
      <v>3.005E-2</v>
    </oc>
    <nc r="P87">
      <v>9.5540000000000003</v>
    </nc>
  </rcc>
  <rfmt sheetId="1" sqref="P87">
    <dxf>
      <fill>
        <patternFill>
          <bgColor rgb="FF92D050"/>
        </patternFill>
      </fill>
    </dxf>
  </rfmt>
  <rcc rId="1788" sId="1" numFmtId="4">
    <oc r="P88">
      <v>167.62973000000002</v>
    </oc>
    <nc r="P88">
      <v>89.399000000000001</v>
    </nc>
  </rcc>
  <rfmt sheetId="1" sqref="P88">
    <dxf>
      <fill>
        <patternFill>
          <bgColor rgb="FF92D050"/>
        </patternFill>
      </fill>
    </dxf>
  </rfmt>
  <rfmt sheetId="1" sqref="P86">
    <dxf>
      <fill>
        <patternFill>
          <bgColor rgb="FF92D050"/>
        </patternFill>
      </fill>
    </dxf>
  </rfmt>
  <rcc rId="1789" sId="1" numFmtId="4">
    <oc r="P90">
      <v>4.9145300000000001</v>
    </oc>
    <nc r="P90">
      <v>5.492</v>
    </nc>
  </rcc>
  <rfmt sheetId="1" sqref="P89:P90">
    <dxf>
      <fill>
        <patternFill>
          <bgColor rgb="FF92D050"/>
        </patternFill>
      </fill>
    </dxf>
  </rfmt>
  <rcc rId="1790" sId="1" numFmtId="4">
    <oc r="P92">
      <v>15.41147</v>
    </oc>
    <nc r="P92">
      <v>20.167000000000002</v>
    </nc>
  </rcc>
  <rfmt sheetId="1" sqref="P91:P92">
    <dxf>
      <fill>
        <patternFill>
          <bgColor rgb="FF92D050"/>
        </patternFill>
      </fill>
    </dxf>
  </rfmt>
</revisions>
</file>

<file path=xl/revisions/revisionLog1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91" sId="1" numFmtId="4">
    <nc r="P94">
      <v>1</v>
    </nc>
  </rcc>
  <rcc rId="1792" sId="1">
    <nc r="P93">
      <f>P94</f>
    </nc>
  </rcc>
  <rfmt sheetId="1" sqref="P93:P94">
    <dxf>
      <fill>
        <patternFill>
          <bgColor rgb="FF92D050"/>
        </patternFill>
      </fill>
    </dxf>
  </rfmt>
  <rcc rId="1793" sId="1" numFmtId="4">
    <nc r="P96">
      <v>2.641</v>
    </nc>
  </rcc>
  <rcc rId="1794" sId="1">
    <nc r="P95">
      <f>P96</f>
    </nc>
  </rcc>
  <rcc rId="1795" sId="1" numFmtId="4">
    <nc r="P98">
      <v>10.5</v>
    </nc>
  </rcc>
  <rcc rId="1796" sId="1">
    <nc r="P97">
      <f>P98</f>
    </nc>
  </rcc>
  <rfmt sheetId="1" sqref="P95:P98">
    <dxf>
      <fill>
        <patternFill>
          <bgColor rgb="FF92D050"/>
        </patternFill>
      </fill>
    </dxf>
  </rfmt>
  <rcc rId="1797" sId="1" numFmtId="4">
    <oc r="P100">
      <v>25</v>
    </oc>
    <nc r="P100">
      <v>85</v>
    </nc>
  </rcc>
  <rfmt sheetId="1" sqref="P99:P100">
    <dxf>
      <fill>
        <patternFill>
          <bgColor rgb="FF92D050"/>
        </patternFill>
      </fill>
    </dxf>
  </rfmt>
</revisions>
</file>

<file path=xl/revisions/revisionLog1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98" sId="1" numFmtId="4">
    <oc r="P102">
      <v>0.45</v>
    </oc>
    <nc r="P102">
      <v>7.4</v>
    </nc>
  </rcc>
  <rfmt sheetId="1" sqref="P101:P102">
    <dxf>
      <fill>
        <patternFill>
          <bgColor rgb="FF92D050"/>
        </patternFill>
      </fill>
    </dxf>
  </rfmt>
  <rcc rId="1799" sId="1" numFmtId="4">
    <oc r="P104">
      <v>13.85</v>
    </oc>
    <nc r="P104">
      <v>17</v>
    </nc>
  </rcc>
  <rfmt sheetId="1" sqref="P103:P104">
    <dxf>
      <fill>
        <patternFill>
          <bgColor rgb="FF92D050"/>
        </patternFill>
      </fill>
    </dxf>
  </rfmt>
</revisions>
</file>

<file path=xl/revisions/revisionLog1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00" sId="1" numFmtId="4">
    <oc r="P106">
      <v>25</v>
    </oc>
    <nc r="P106"/>
  </rcc>
  <rcc rId="1801" sId="1" numFmtId="4">
    <oc r="P107">
      <v>219.44480999999999</v>
    </oc>
    <nc r="P107">
      <v>12.766999999999999</v>
    </nc>
  </rcc>
  <rfmt sheetId="1" sqref="P105:P107">
    <dxf>
      <fill>
        <patternFill>
          <bgColor rgb="FF92D050"/>
        </patternFill>
      </fill>
    </dxf>
  </rfmt>
</revisions>
</file>

<file path=xl/revisions/revisionLog1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02" sId="1" numFmtId="4">
    <oc r="R167">
      <v>4044.2</v>
    </oc>
    <nc r="R167">
      <v>5267.4</v>
    </nc>
  </rcc>
  <rcc rId="1803" sId="1" numFmtId="4">
    <oc r="S167">
      <v>4044.2</v>
    </oc>
    <nc r="S167">
      <v>5267.4</v>
    </nc>
  </rcc>
  <rcc rId="1804" sId="1" numFmtId="4">
    <oc r="T167">
      <v>4044.2</v>
    </oc>
    <nc r="T167">
      <v>5267.4</v>
    </nc>
  </rcc>
  <rfmt sheetId="1" sqref="R167:T167">
    <dxf>
      <fill>
        <patternFill>
          <bgColor rgb="FFFFFF00"/>
        </patternFill>
      </fill>
    </dxf>
  </rfmt>
</revisions>
</file>

<file path=xl/revisions/revisionLog1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05" sId="1" numFmtId="4">
    <oc r="P109">
      <v>2.14514</v>
    </oc>
    <nc r="P109">
      <v>3.9</v>
    </nc>
  </rcc>
  <rcc rId="1806" sId="1" numFmtId="4">
    <oc r="P111">
      <v>196.91301000000001</v>
    </oc>
    <nc r="P111">
      <v>179.70699999999999</v>
    </nc>
  </rcc>
  <rcc rId="1807" sId="1" numFmtId="4">
    <oc r="P110">
      <v>25</v>
    </oc>
    <nc r="P110">
      <v>0</v>
    </nc>
  </rcc>
  <rfmt sheetId="1" sqref="P108:P111">
    <dxf>
      <fill>
        <patternFill>
          <bgColor rgb="FF92D050"/>
        </patternFill>
      </fill>
    </dxf>
  </rfmt>
</revisions>
</file>

<file path=xl/revisions/revisionLog1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08" sId="1" numFmtId="4">
    <oc r="R168">
      <v>7747.9</v>
    </oc>
    <nc r="R168">
      <v>10332.5</v>
    </nc>
  </rcc>
  <rcc rId="1809" sId="1" numFmtId="4">
    <oc r="S168">
      <v>7747.9</v>
    </oc>
    <nc r="S168">
      <v>10332.5</v>
    </nc>
  </rcc>
  <rcc rId="1810" sId="1" numFmtId="4">
    <oc r="T168">
      <v>7747.9</v>
    </oc>
    <nc r="T168">
      <v>10332.5</v>
    </nc>
  </rcc>
  <rfmt sheetId="1" sqref="R168:T169">
    <dxf>
      <fill>
        <patternFill>
          <bgColor rgb="FFFFFF00"/>
        </patternFill>
      </fill>
    </dxf>
  </rfmt>
</revisions>
</file>

<file path=xl/revisions/revisionLog1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11" sId="1" numFmtId="4">
    <oc r="P113">
      <v>90.448809999999995</v>
    </oc>
    <nc r="P113">
      <v>249.727</v>
    </nc>
  </rcc>
  <rfmt sheetId="1" sqref="P113">
    <dxf>
      <fill>
        <patternFill>
          <bgColor rgb="FF92D050"/>
        </patternFill>
      </fill>
    </dxf>
  </rfmt>
  <rcc rId="1812" sId="1" numFmtId="4">
    <oc r="P114">
      <v>149.70592000000002</v>
    </oc>
    <nc r="P114">
      <v>860.26</v>
    </nc>
  </rcc>
  <rfmt sheetId="1" sqref="P114">
    <dxf>
      <fill>
        <patternFill>
          <bgColor rgb="FF92D050"/>
        </patternFill>
      </fill>
    </dxf>
  </rfmt>
  <rfmt sheetId="1" sqref="P112">
    <dxf>
      <fill>
        <patternFill>
          <bgColor rgb="FF92D050"/>
        </patternFill>
      </fill>
    </dxf>
  </rfmt>
</revisions>
</file>

<file path=xl/revisions/revisionLog1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13" sId="1" numFmtId="4">
    <oc r="R170">
      <v>9609.7000000000007</v>
    </oc>
    <nc r="R170">
      <v>10594.7</v>
    </nc>
  </rcc>
  <rcc rId="1814" sId="1" numFmtId="4">
    <oc r="S170">
      <v>9609.7000000000007</v>
    </oc>
    <nc r="S170">
      <v>10594.7</v>
    </nc>
  </rcc>
  <rcc rId="1815" sId="1" numFmtId="4">
    <oc r="T170">
      <v>9609.7000000000007</v>
    </oc>
    <nc r="T170">
      <v>10594.7</v>
    </nc>
  </rcc>
</revisions>
</file>

<file path=xl/revisions/revisionLog1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170:T170">
    <dxf>
      <fill>
        <patternFill>
          <bgColor rgb="FFFFFF00"/>
        </patternFill>
      </fill>
    </dxf>
  </rfmt>
</revisions>
</file>

<file path=xl/revisions/revisionLog1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16" sId="1" numFmtId="4">
    <oc r="R171">
      <v>79.3</v>
    </oc>
    <nc r="R171">
      <v>87.5</v>
    </nc>
  </rcc>
  <rcc rId="1817" sId="1" numFmtId="4">
    <oc r="S171">
      <v>79.3</v>
    </oc>
    <nc r="S171">
      <v>87.5</v>
    </nc>
  </rcc>
  <rcc rId="1818" sId="1" numFmtId="4">
    <oc r="T171">
      <v>79.3</v>
    </oc>
    <nc r="T171">
      <v>87.5</v>
    </nc>
  </rcc>
</revisions>
</file>

<file path=xl/revisions/revisionLog1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171:T171">
    <dxf>
      <fill>
        <patternFill>
          <bgColor rgb="FFFFFF00"/>
        </patternFill>
      </fill>
    </dxf>
  </rfmt>
</revisions>
</file>

<file path=xl/revisions/revisionLog1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P115:P116">
    <dxf>
      <fill>
        <patternFill>
          <bgColor rgb="FF92D050"/>
        </patternFill>
      </fill>
    </dxf>
  </rfmt>
  <rrc rId="1819" sId="1" ref="A117:XFD118" action="insertRow">
    <undo index="2" exp="area" ref3D="1" dr="$U$1:$U$1048576" dn="Z_D04C41E4_7ACA_4997_B4CC_8F69B861485C_.wvu.Cols" sId="1"/>
    <undo index="1" exp="area" ref3D="1" dr="$K$1:$Q$1048576" dn="Z_D04C41E4_7ACA_4997_B4CC_8F69B861485C_.wvu.Cols" sId="1"/>
    <undo index="0" exp="area" ref3D="1" dr="$K$1:$O$1048576" dn="Z_AD7246A1_7792_4CD2_86FC_7A501A4A9DC1_.wvu.Cols" sId="1"/>
    <undo index="0" exp="area" ref3D="1" dr="$U$1:$U$1048576" dn="Z_519D2FDE_A667_4CAD_9914_00E2BCCF746C_.wvu.Cols" sId="1"/>
  </rrc>
  <rcc rId="1820" sId="1">
    <nc r="A117">
      <v>97</v>
    </nc>
  </rcc>
  <rcc rId="1821" sId="1" odxf="1" dxf="1">
    <nc r="B117" t="inlineStr">
      <is>
        <t>000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822" sId="1" odxf="1" dxf="1">
    <nc r="C117" t="inlineStr">
      <is>
        <t>1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823" sId="1" odxf="1" dxf="1">
    <nc r="D117" t="inlineStr">
      <is>
        <t>16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824" sId="1" odxf="1" dxf="1">
    <nc r="E117" t="inlineStr">
      <is>
        <t>10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825" sId="1" odxf="1" dxf="1">
    <nc r="F117" t="inlineStr">
      <is>
        <t>031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826" sId="1" odxf="1" dxf="1">
    <nc r="G117" t="inlineStr">
      <is>
        <t>05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827" sId="1" odxf="1" dxf="1">
    <nc r="H117" t="inlineStr">
      <is>
        <t>0000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828" sId="1" odxf="1" dxf="1">
    <nc r="I117" t="inlineStr">
      <is>
        <t>140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fmt sheetId="1" sqref="J117" start="0" length="0">
    <dxf>
      <font>
        <b/>
        <name val="Times New Roman"/>
        <scheme val="none"/>
      </font>
    </dxf>
  </rfmt>
  <rfmt sheetId="1" sqref="K117" start="0" length="0">
    <dxf>
      <alignment vertical="top" readingOrder="0"/>
    </dxf>
  </rfmt>
  <rcc rId="1829" sId="1" odxf="1" dxf="1">
    <nc r="P117">
      <f>P118</f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830" sId="1" odxf="1" dxf="1">
    <nc r="Q117">
      <f>Q118</f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831" sId="1" odxf="1" dxf="1">
    <nc r="R117">
      <f>R118</f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832" sId="1" odxf="1" dxf="1">
    <nc r="S117">
      <f>S118</f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833" sId="1" odxf="1" dxf="1">
    <nc r="T117">
      <f>T118</f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1834" sId="1">
    <nc r="A118">
      <v>98</v>
    </nc>
  </rcc>
  <rcc rId="1835" sId="1">
    <nc r="C118" t="inlineStr">
      <is>
        <t>1</t>
      </is>
    </nc>
  </rcc>
  <rcc rId="1836" sId="1">
    <nc r="D118" t="inlineStr">
      <is>
        <t>16</t>
      </is>
    </nc>
  </rcc>
  <rcc rId="1837" sId="1">
    <nc r="E118" t="inlineStr">
      <is>
        <t>10</t>
      </is>
    </nc>
  </rcc>
  <rcc rId="1838" sId="1">
    <nc r="F118" t="inlineStr">
      <is>
        <t>031</t>
      </is>
    </nc>
  </rcc>
  <rcc rId="1839" sId="1">
    <nc r="G118" t="inlineStr">
      <is>
        <t>05</t>
      </is>
    </nc>
  </rcc>
  <rcc rId="1840" sId="1">
    <nc r="H118" t="inlineStr">
      <is>
        <t>0000</t>
      </is>
    </nc>
  </rcc>
  <rcc rId="1841" sId="1">
    <nc r="I118" t="inlineStr">
      <is>
        <t>140</t>
      </is>
    </nc>
  </rcc>
  <rcc rId="1842" sId="1">
    <nc r="K118" t="inlineStr">
      <is>
        <t>Администрация Туруханского района</t>
      </is>
    </nc>
  </rcc>
  <rcc rId="1843" sId="1" numFmtId="4">
    <nc r="L118">
      <v>100</v>
    </nc>
  </rcc>
  <rcc rId="1844" sId="1" numFmtId="4">
    <nc r="M118">
      <v>100</v>
    </nc>
  </rcc>
  <rcc rId="1845" sId="1" numFmtId="4">
    <nc r="N118">
      <v>100</v>
    </nc>
  </rcc>
  <rcc rId="1846" sId="1" numFmtId="4">
    <nc r="O118">
      <v>100</v>
    </nc>
  </rcc>
  <rcc rId="1847" sId="1" numFmtId="4">
    <nc r="P118">
      <v>0</v>
    </nc>
  </rcc>
  <rcc rId="1848" sId="1" numFmtId="4">
    <nc r="Q118">
      <v>750</v>
    </nc>
  </rcc>
  <rcc rId="1849" sId="1" numFmtId="4">
    <nc r="R118">
      <v>0</v>
    </nc>
  </rcc>
  <rcc rId="1850" sId="1" numFmtId="4">
    <nc r="S118">
      <v>0</v>
    </nc>
  </rcc>
  <rcc rId="1851" sId="1" numFmtId="4">
    <nc r="T118">
      <v>0</v>
    </nc>
  </rcc>
  <rcc rId="1852" sId="1">
    <nc r="J117" t="inlineStr">
      <is>
    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    </is>
    </nc>
  </rcc>
  <rcc rId="1853" sId="1">
    <nc r="J118" t="inlineStr">
      <is>
    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    </is>
    </nc>
  </rcc>
  <rcc rId="1854" sId="1">
    <nc r="B118" t="inlineStr">
      <is>
        <t>243</t>
      </is>
    </nc>
  </rcc>
</revisions>
</file>

<file path=xl/revisions/revisionLog1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55" sId="1" numFmtId="4">
    <oc r="R174">
      <v>2085.1</v>
    </oc>
    <nc r="R174">
      <v>2298.9</v>
    </nc>
  </rcc>
  <rcc rId="1856" sId="1" numFmtId="4">
    <oc r="S174">
      <v>2085.1</v>
    </oc>
    <nc r="S174">
      <v>2298.9</v>
    </nc>
  </rcc>
  <rcc rId="1857" sId="1" numFmtId="4">
    <oc r="T174">
      <v>2085.1</v>
    </oc>
    <nc r="T174">
      <v>2298.9</v>
    </nc>
  </rcc>
</revisions>
</file>

<file path=xl/revisions/revisionLog1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174:T174">
    <dxf>
      <fill>
        <patternFill>
          <bgColor rgb="FFFFFF00"/>
        </patternFill>
      </fill>
    </dxf>
  </rfmt>
</revisions>
</file>

<file path=xl/revisions/revisionLog1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58" sId="1" numFmtId="4">
    <oc r="R175">
      <v>1380.7</v>
    </oc>
    <nc r="R175">
      <v>1762.4</v>
    </nc>
  </rcc>
  <rcc rId="1859" sId="1" numFmtId="4">
    <oc r="S175">
      <v>1380.7</v>
    </oc>
    <nc r="S175">
      <v>1762.4</v>
    </nc>
  </rcc>
  <rcc rId="1860" sId="1" numFmtId="4">
    <oc r="T175">
      <v>1380.7</v>
    </oc>
    <nc r="T175">
      <v>1762.4</v>
    </nc>
  </rcc>
  <rfmt sheetId="1" sqref="R175:T175">
    <dxf>
      <fill>
        <patternFill>
          <bgColor rgb="FFFFFF00"/>
        </patternFill>
      </fill>
    </dxf>
  </rfmt>
</revisions>
</file>

<file path=xl/revisions/revisionLog1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61" sId="1" numFmtId="4">
    <oc r="R176">
      <v>107.5</v>
    </oc>
    <nc r="R176">
      <v>118.5</v>
    </nc>
  </rcc>
  <rcc rId="1862" sId="1" numFmtId="4">
    <oc r="S176">
      <v>107.5</v>
    </oc>
    <nc r="S176">
      <v>118.5</v>
    </nc>
  </rcc>
  <rcc rId="1863" sId="1" numFmtId="4">
    <oc r="T176">
      <v>107.5</v>
    </oc>
    <nc r="T176">
      <v>118.5</v>
    </nc>
  </rcc>
</revisions>
</file>

<file path=xl/revisions/revisionLog1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176:T176">
    <dxf>
      <fill>
        <patternFill>
          <bgColor rgb="FFFFFF00"/>
        </patternFill>
      </fill>
    </dxf>
  </rfmt>
</revisions>
</file>

<file path=xl/revisions/revisionLog1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64" sId="1" numFmtId="4">
    <oc r="R177">
      <v>74.599999999999994</v>
    </oc>
    <nc r="R177">
      <v>82.2</v>
    </nc>
  </rcc>
  <rcc rId="1865" sId="1" numFmtId="4">
    <oc r="S177">
      <v>74.599999999999994</v>
    </oc>
    <nc r="S177">
      <v>82.2</v>
    </nc>
  </rcc>
  <rcc rId="1866" sId="1" numFmtId="4">
    <oc r="T177">
      <v>74.599999999999994</v>
    </oc>
    <nc r="T177">
      <v>82.2</v>
    </nc>
  </rcc>
</revisions>
</file>

<file path=xl/revisions/revisionLog1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177:T177">
    <dxf>
      <fill>
        <patternFill>
          <bgColor rgb="FFFFFF00"/>
        </patternFill>
      </fill>
    </dxf>
  </rfmt>
</revisions>
</file>

<file path=xl/revisions/revisionLog1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67" sId="1">
    <oc r="F117" t="inlineStr">
      <is>
        <t>031</t>
      </is>
    </oc>
    <nc r="F117" t="inlineStr">
      <is>
        <t>032</t>
      </is>
    </nc>
  </rcc>
  <rcc rId="1868" sId="1">
    <oc r="F118" t="inlineStr">
      <is>
        <t>031</t>
      </is>
    </oc>
    <nc r="F118" t="inlineStr">
      <is>
        <t>032</t>
      </is>
    </nc>
  </rcc>
  <rcc rId="1869" sId="1" numFmtId="4">
    <oc r="P118">
      <v>0</v>
    </oc>
    <nc r="P118">
      <v>56.664000000000001</v>
    </nc>
  </rcc>
  <rcc rId="1870" sId="1" numFmtId="4">
    <oc r="P120">
      <v>2.3492600000000001</v>
    </oc>
    <nc r="P120">
      <v>0</v>
    </nc>
  </rcc>
  <rcc rId="1871" sId="1" numFmtId="4">
    <oc r="P122">
      <v>4</v>
    </oc>
    <nc r="P122">
      <v>0</v>
    </nc>
  </rcc>
  <rcc rId="1872" sId="1" numFmtId="4">
    <oc r="P123">
      <v>29.707360000000001</v>
    </oc>
    <nc r="P123">
      <v>0</v>
    </nc>
  </rcc>
  <rcc rId="1873" sId="1" numFmtId="4">
    <oc r="P124">
      <v>-9.2020400000000002</v>
    </oc>
    <nc r="P124">
      <v>1.218</v>
    </nc>
  </rcc>
  <rfmt sheetId="1" sqref="P119:P124">
    <dxf>
      <fill>
        <patternFill>
          <bgColor rgb="FF92D050"/>
        </patternFill>
      </fill>
    </dxf>
  </rfmt>
</revisions>
</file>

<file path=xl/revisions/revisionLog1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74" sId="1" numFmtId="4">
    <oc r="R178">
      <v>4931.3</v>
    </oc>
    <nc r="R178">
      <v>7509</v>
    </nc>
  </rcc>
  <rcc rId="1875" sId="1" numFmtId="4">
    <oc r="S178">
      <v>4931.3</v>
    </oc>
    <nc r="S178">
      <v>7509</v>
    </nc>
  </rcc>
  <rcc rId="1876" sId="1" numFmtId="4">
    <oc r="T178">
      <v>4931.3</v>
    </oc>
    <nc r="T178">
      <v>7509</v>
    </nc>
  </rcc>
  <rfmt sheetId="1" sqref="R178:T178">
    <dxf>
      <fill>
        <patternFill>
          <bgColor rgb="FFFFFF00"/>
        </patternFill>
      </fill>
    </dxf>
  </rfmt>
</revisions>
</file>

<file path=xl/revisions/revisionLog1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77" sId="1" numFmtId="4">
    <oc r="R179">
      <v>553.6</v>
    </oc>
    <nc r="R179">
      <v>632.70000000000005</v>
    </nc>
  </rcc>
  <rcc rId="1878" sId="1" numFmtId="4">
    <oc r="S179">
      <v>553.6</v>
    </oc>
    <nc r="S179">
      <v>632.70000000000005</v>
    </nc>
  </rcc>
  <rcc rId="1879" sId="1" numFmtId="4">
    <oc r="T179">
      <v>553.6</v>
    </oc>
    <nc r="T179">
      <v>632.70000000000005</v>
    </nc>
  </rcc>
  <rfmt sheetId="1" sqref="R179:T179">
    <dxf>
      <fill>
        <patternFill>
          <bgColor rgb="FFFFFF00"/>
        </patternFill>
      </fill>
    </dxf>
  </rfmt>
</revisions>
</file>

<file path=xl/revisions/revisionLog1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80" sId="1" numFmtId="4">
    <oc r="R180">
      <v>273373.09999999998</v>
    </oc>
    <nc r="R180">
      <v>312465.2</v>
    </nc>
  </rcc>
</revisions>
</file>

<file path=xl/revisions/revisionLog1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81" sId="1" numFmtId="4">
    <oc r="S180">
      <v>273373.09999999998</v>
    </oc>
    <nc r="S180">
      <v>310521.2</v>
    </nc>
  </rcc>
  <rcc rId="1882" sId="1" numFmtId="4">
    <oc r="T180">
      <v>273373.09999999998</v>
    </oc>
    <nc r="T180">
      <v>310521.2</v>
    </nc>
  </rcc>
</revisions>
</file>

<file path=xl/revisions/revisionLog1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180:T180">
    <dxf>
      <fill>
        <patternFill>
          <bgColor rgb="FFFFFF00"/>
        </patternFill>
      </fill>
    </dxf>
  </rfmt>
</revisions>
</file>

<file path=xl/revisions/revisionLog1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83" sId="1" numFmtId="4">
    <oc r="R181">
      <v>22395.4</v>
    </oc>
    <nc r="R181">
      <v>8665.6</v>
    </nc>
  </rcc>
  <rcc rId="1884" sId="1" numFmtId="4">
    <oc r="S181">
      <v>22032.3</v>
    </oc>
    <nc r="S181">
      <v>8665.6</v>
    </nc>
  </rcc>
  <rcc rId="1885" sId="1" numFmtId="4">
    <oc r="T181">
      <v>22032.3</v>
    </oc>
    <nc r="T181">
      <v>8665.6</v>
    </nc>
  </rcc>
  <rfmt sheetId="1" sqref="R181:T181">
    <dxf>
      <fill>
        <patternFill>
          <bgColor rgb="FFFFFF00"/>
        </patternFill>
      </fill>
    </dxf>
  </rfmt>
</revisions>
</file>

<file path=xl/revisions/revisionLog1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86" sId="1" numFmtId="4">
    <oc r="R182">
      <v>253986.6</v>
    </oc>
    <nc r="R182">
      <v>252829.8</v>
    </nc>
  </rcc>
  <rcc rId="1887" sId="1" numFmtId="4">
    <oc r="S182">
      <v>253986.6</v>
    </oc>
    <nc r="S182">
      <v>252829.8</v>
    </nc>
  </rcc>
  <rcc rId="1888" sId="1" numFmtId="4">
    <oc r="T182">
      <v>253986.6</v>
    </oc>
    <nc r="T182">
      <v>252829.8</v>
    </nc>
  </rcc>
  <rfmt sheetId="1" sqref="R182:T182">
    <dxf>
      <fill>
        <patternFill>
          <bgColor rgb="FFFFFF00"/>
        </patternFill>
      </fill>
    </dxf>
  </rfmt>
</revisions>
</file>

<file path=xl/revisions/revisionLog1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89" sId="1" numFmtId="4">
    <oc r="R183">
      <v>674725.1</v>
    </oc>
    <nc r="R183">
      <v>1099359.3</v>
    </nc>
  </rcc>
  <rcc rId="1890" sId="1" numFmtId="4">
    <oc r="S183">
      <v>889689.4</v>
    </oc>
    <nc r="S183">
      <v>1099359.3</v>
    </nc>
  </rcc>
  <rcc rId="1891" sId="1" numFmtId="4">
    <oc r="T183">
      <v>674725.1</v>
    </oc>
    <nc r="T183">
      <v>1099359.3</v>
    </nc>
  </rcc>
  <rfmt sheetId="1" sqref="R183:T183">
    <dxf>
      <fill>
        <patternFill>
          <bgColor rgb="FFFFFF00"/>
        </patternFill>
      </fill>
    </dxf>
  </rfmt>
</revisions>
</file>

<file path=xl/revisions/revisionLog1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92" sId="1" numFmtId="4">
    <oc r="R184">
      <v>97394.7</v>
    </oc>
    <nc r="R184">
      <v>116415.6</v>
    </nc>
  </rcc>
  <rcc rId="1893" sId="1" numFmtId="4">
    <oc r="S184">
      <v>97394.7</v>
    </oc>
    <nc r="S184">
      <v>116415.6</v>
    </nc>
  </rcc>
  <rcc rId="1894" sId="1" numFmtId="4">
    <oc r="T184">
      <v>97394.7</v>
    </oc>
    <nc r="T184">
      <v>116415.6</v>
    </nc>
  </rcc>
  <rfmt sheetId="1" sqref="R184:T184">
    <dxf>
      <fill>
        <patternFill>
          <bgColor rgb="FFFFFF00"/>
        </patternFill>
      </fill>
    </dxf>
  </rfmt>
</revisions>
</file>

<file path=xl/revisions/revisionLog1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95" sId="1" numFmtId="4">
    <oc r="R185">
      <v>31463.8</v>
    </oc>
    <nc r="R185">
      <v>48430.9</v>
    </nc>
  </rcc>
  <rcc rId="1896" sId="1" numFmtId="4">
    <oc r="S185">
      <v>18905.5</v>
    </oc>
    <nc r="S185">
      <v>18711.099999999999</v>
    </nc>
  </rcc>
  <rcc rId="1897" sId="1" numFmtId="4">
    <oc r="T185">
      <v>18905.5</v>
    </oc>
    <nc r="T185">
      <v>18711.099999999999</v>
    </nc>
  </rcc>
  <rfmt sheetId="1" sqref="R185:T185">
    <dxf>
      <fill>
        <patternFill>
          <bgColor rgb="FFFFFF00"/>
        </patternFill>
      </fill>
    </dxf>
  </rfmt>
</revisions>
</file>

<file path=xl/revisions/revisionLog1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98" sId="1" numFmtId="4">
    <oc r="R186">
      <v>2575.1999999999998</v>
    </oc>
    <nc r="R186">
      <v>2969.1</v>
    </nc>
  </rcc>
  <rcc rId="1899" sId="1" numFmtId="4">
    <oc r="S186">
      <v>2575.1999999999998</v>
    </oc>
    <nc r="S186">
      <v>2969.1</v>
    </nc>
  </rcc>
  <rcc rId="1900" sId="1" numFmtId="4">
    <oc r="T186">
      <v>2575.1999999999998</v>
    </oc>
    <nc r="T186">
      <v>2969.1</v>
    </nc>
  </rcc>
  <rfmt sheetId="1" sqref="R186:T186">
    <dxf>
      <fill>
        <patternFill>
          <bgColor rgb="FFFFFF00"/>
        </patternFill>
      </fill>
    </dxf>
  </rfmt>
</revisions>
</file>

<file path=xl/revisions/revisionLog1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1" sId="1" numFmtId="4">
    <oc r="R187">
      <v>9249.7999999999993</v>
    </oc>
    <nc r="R187">
      <v>20977.200000000001</v>
    </nc>
  </rcc>
  <rcc rId="1902" sId="1" numFmtId="4">
    <oc r="S187">
      <v>9249.7999999999993</v>
    </oc>
    <nc r="S187">
      <v>20470.7</v>
    </nc>
  </rcc>
  <rcc rId="1903" sId="1" numFmtId="4">
    <oc r="T187">
      <v>9249.7999999999993</v>
    </oc>
    <nc r="T187">
      <v>17106.599999999999</v>
    </nc>
  </rcc>
  <rfmt sheetId="1" sqref="R187:T187">
    <dxf>
      <fill>
        <patternFill>
          <bgColor rgb="FFFFFF00"/>
        </patternFill>
      </fill>
    </dxf>
  </rfmt>
</revisions>
</file>

<file path=xl/revisions/revisionLog1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904" sId="1" ref="A188:XFD188" action="insertRow">
    <undo index="0" exp="area" ref3D="1" dr="$K$1:$O$1048576" dn="Z_AD7246A1_7792_4CD2_86FC_7A501A4A9DC1_.wvu.Cols" sId="1"/>
    <undo index="0" exp="area" ref3D="1" dr="$U$1:$U$1048576" dn="Z_519D2FDE_A667_4CAD_9914_00E2BCCF746C_.wvu.Cols" sId="1"/>
    <undo index="2" exp="area" ref3D="1" dr="$U$1:$U$1048576" dn="Z_D04C41E4_7ACA_4997_B4CC_8F69B861485C_.wvu.Cols" sId="1"/>
    <undo index="1" exp="area" ref3D="1" dr="$K$1:$Q$1048576" dn="Z_D04C41E4_7ACA_4997_B4CC_8F69B861485C_.wvu.Cols" sId="1"/>
  </rrc>
  <rcc rId="1905" sId="1">
    <nc r="B188" t="inlineStr">
      <is>
        <t>240</t>
      </is>
    </nc>
  </rcc>
  <rcc rId="1906" sId="1">
    <nc r="C188" t="inlineStr">
      <is>
        <t>2</t>
      </is>
    </nc>
  </rcc>
  <rcc rId="1907" sId="1">
    <nc r="D188" t="inlineStr">
      <is>
        <t>02</t>
      </is>
    </nc>
  </rcc>
  <rcc rId="1908" sId="1">
    <nc r="E188" t="inlineStr">
      <is>
        <t>30</t>
      </is>
    </nc>
  </rcc>
  <rcc rId="1909" sId="1">
    <nc r="F188" t="inlineStr">
      <is>
        <t>024</t>
      </is>
    </nc>
  </rcc>
  <rcc rId="1910" sId="1">
    <nc r="G188" t="inlineStr">
      <is>
        <t>05</t>
      </is>
    </nc>
  </rcc>
</revisions>
</file>

<file path=xl/revisions/revisionLog1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11" sId="1">
    <nc r="H188" t="inlineStr">
      <is>
        <t>7685</t>
      </is>
    </nc>
  </rcc>
  <rcc rId="1912" sId="1">
    <nc r="I188" t="inlineStr">
      <is>
        <t>150</t>
      </is>
    </nc>
  </rcc>
</revisions>
</file>

<file path=xl/revisions/revisionLog1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13" sId="1">
    <nc r="K188" t="inlineStr">
      <is>
        <t>Финансовое управление администрации Туруханского района</t>
      </is>
    </nc>
  </rcc>
  <rcc rId="1914" sId="1" numFmtId="4">
    <nc r="L188">
      <v>100</v>
    </nc>
  </rcc>
  <rcc rId="1915" sId="1" numFmtId="4">
    <nc r="M188">
      <v>100</v>
    </nc>
  </rcc>
  <rcc rId="1916" sId="1" numFmtId="4">
    <nc r="N188">
      <v>100</v>
    </nc>
  </rcc>
  <rcc rId="1917" sId="1" numFmtId="4">
    <nc r="O188">
      <v>100</v>
    </nc>
  </rcc>
  <rcc rId="1918" sId="1" numFmtId="4">
    <nc r="R188">
      <v>351.6</v>
    </nc>
  </rcc>
  <rcc rId="1919" sId="1" numFmtId="4">
    <nc r="S188">
      <v>351.6</v>
    </nc>
  </rcc>
  <rcc rId="1920" sId="1" numFmtId="4">
    <nc r="T188">
      <v>351.6</v>
    </nc>
  </rcc>
</revisions>
</file>

<file path=xl/revisions/revisionLog1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21" sId="1" numFmtId="4">
    <oc r="R189">
      <v>88.3</v>
    </oc>
    <nc r="R189">
      <v>102</v>
    </nc>
  </rcc>
  <rcc rId="1922" sId="1" numFmtId="4">
    <oc r="S189">
      <v>88.3</v>
    </oc>
    <nc r="S189">
      <v>102</v>
    </nc>
  </rcc>
  <rcc rId="1923" sId="1" numFmtId="4">
    <oc r="T189">
      <v>88.3</v>
    </oc>
    <nc r="T189">
      <v>102</v>
    </nc>
  </rcc>
  <rfmt sheetId="1" sqref="R189:T189">
    <dxf>
      <fill>
        <patternFill>
          <bgColor rgb="FFFFFF00"/>
        </patternFill>
      </fill>
    </dxf>
  </rfmt>
</revisions>
</file>

<file path=xl/revisions/revisionLog1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24" sId="1" numFmtId="4">
    <oc r="R191">
      <v>5378</v>
    </oc>
    <nc r="R191">
      <v>917</v>
    </nc>
  </rcc>
  <rcc rId="1925" sId="1" numFmtId="4">
    <oc r="S191">
      <v>5378</v>
    </oc>
    <nc r="S191">
      <v>917</v>
    </nc>
  </rcc>
  <rcc rId="1926" sId="1" numFmtId="4">
    <oc r="T191">
      <v>5378</v>
    </oc>
    <nc r="T191">
      <v>917</v>
    </nc>
  </rcc>
  <rfmt sheetId="1" sqref="R191:T191">
    <dxf>
      <fill>
        <patternFill>
          <bgColor rgb="FFFFFF00"/>
        </patternFill>
      </fill>
    </dxf>
  </rfmt>
</revisions>
</file>

<file path=xl/revisions/revisionLog1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27" sId="1" numFmtId="4">
    <oc r="R193">
      <v>1958.5</v>
    </oc>
    <nc r="R193">
      <v>3258.2</v>
    </nc>
  </rcc>
  <rcc rId="1928" sId="1" numFmtId="4">
    <oc r="S193">
      <v>2017.2</v>
    </oc>
    <nc r="S193">
      <v>3555.4</v>
    </nc>
  </rcc>
  <rfmt sheetId="1" sqref="R193:T193">
    <dxf>
      <fill>
        <patternFill>
          <bgColor rgb="FFFFFF00"/>
        </patternFill>
      </fill>
    </dxf>
  </rfmt>
</revisions>
</file>

<file path=xl/revisions/revisionLog1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29" sId="1" numFmtId="4">
    <oc r="R195">
      <v>9.9</v>
    </oc>
    <nc r="R195">
      <v>42.8</v>
    </nc>
  </rcc>
  <rcc rId="1930" sId="1" numFmtId="4">
    <oc r="S195">
      <v>8.8000000000000007</v>
    </oc>
    <nc r="S195">
      <v>374.2</v>
    </nc>
  </rcc>
  <rfmt sheetId="1" sqref="R195:T195">
    <dxf>
      <fill>
        <patternFill>
          <bgColor rgb="FFFFFF00"/>
        </patternFill>
      </fill>
    </dxf>
  </rfmt>
</revisions>
</file>

<file path=xl/revisions/revisionLog1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31" sId="1" numFmtId="4">
    <oc r="P126">
      <v>189.87995999999998</v>
    </oc>
    <nc r="P126">
      <v>0</v>
    </nc>
  </rcc>
  <rcc rId="1932" sId="1" numFmtId="4">
    <oc r="P127">
      <v>725.74225000000001</v>
    </oc>
    <nc r="P127">
      <v>0</v>
    </nc>
  </rcc>
  <rfmt sheetId="1" sqref="P125:P127">
    <dxf>
      <fill>
        <patternFill>
          <bgColor rgb="FF92D050"/>
        </patternFill>
      </fill>
    </dxf>
  </rfmt>
  <rfmt sheetId="1" sqref="P93" start="0" length="2147483647">
    <dxf>
      <font>
        <b/>
      </font>
    </dxf>
  </rfmt>
  <rfmt sheetId="1" sqref="U81">
    <dxf>
      <numFmt numFmtId="169" formatCode="#,##0.0000\ &quot;₽&quot;"/>
    </dxf>
  </rfmt>
  <rcc rId="1933" sId="1">
    <oc r="P81">
      <f>P82+P86+P89+P91+P99+P101+P103+P105+P108+P112+P119+P125+P121+P115</f>
    </oc>
    <nc r="P81">
      <f>P82+P86+P89+P91+P99+P101+P103+P105+P108+P112+P119+P125+P121+P115+P117+P93+P95+P97</f>
    </nc>
  </rcc>
  <rfmt sheetId="1" sqref="P97 P95" start="0" length="2147483647">
    <dxf>
      <font>
        <b/>
      </font>
    </dxf>
  </rfmt>
  <rfmt sheetId="1" sqref="P81">
    <dxf>
      <numFmt numFmtId="165" formatCode="#,##0.000"/>
    </dxf>
  </rfmt>
  <rfmt sheetId="1" sqref="P81">
    <dxf>
      <fill>
        <patternFill>
          <bgColor rgb="FF92D050"/>
        </patternFill>
      </fill>
    </dxf>
  </rfmt>
  <rcc rId="1934" sId="1" numFmtId="4">
    <oc r="P131">
      <v>9.8747399999999992</v>
    </oc>
    <nc r="P131"/>
  </rcc>
  <rcc rId="1935" sId="1" numFmtId="4">
    <oc r="P130">
      <v>-31.828340000000001</v>
    </oc>
    <nc r="P130">
      <v>98.2</v>
    </nc>
  </rcc>
  <rcc rId="1936" sId="1" numFmtId="4">
    <oc r="P133">
      <v>-50.449690000000004</v>
    </oc>
    <nc r="P133"/>
  </rcc>
  <rfmt sheetId="1" sqref="P128:P133">
    <dxf>
      <fill>
        <patternFill>
          <bgColor rgb="FF92D050"/>
        </patternFill>
      </fill>
    </dxf>
  </rfmt>
  <rcv guid="{AD7246A1-7792-4CD2-86FC-7A501A4A9DC1}" action="delete"/>
  <rdn rId="0" localSheetId="1" customView="1" name="Z_AD7246A1_7792_4CD2_86FC_7A501A4A9DC1_.wvu.PrintArea" hidden="1" oldHidden="1">
    <formula>'2024-2027'!$A$1:$V$227</formula>
    <oldFormula>'2024-2027'!$A$1:$V$227</oldFormula>
  </rdn>
  <rdn rId="0" localSheetId="1" customView="1" name="Z_AD7246A1_7792_4CD2_86FC_7A501A4A9DC1_.wvu.Cols" hidden="1" oldHidden="1">
    <formula>'2024-2027'!$K:$O</formula>
    <oldFormula>'2024-2027'!$K:$O</oldFormula>
  </rdn>
  <rdn rId="0" localSheetId="1" customView="1" name="Z_AD7246A1_7792_4CD2_86FC_7A501A4A9DC1_.wvu.FilterData" hidden="1" oldHidden="1">
    <formula>'2024-2027'!$A$7:$T$227</formula>
    <oldFormula>'2024-2027'!$A$7:$T$227</oldFormula>
  </rdn>
  <rcv guid="{AD7246A1-7792-4CD2-86FC-7A501A4A9DC1}" action="add"/>
</revisions>
</file>

<file path=xl/revisions/revisionLog1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40" sId="1" numFmtId="4">
    <oc r="R198">
      <v>48778.834999999999</v>
    </oc>
    <nc r="R198">
      <v>71731.732000000004</v>
    </nc>
  </rcc>
  <rcc rId="1941" sId="1" numFmtId="4">
    <oc r="R199">
      <v>16014.816000000001</v>
    </oc>
    <nc r="R199">
      <v>22607.363000000001</v>
    </nc>
  </rcc>
  <rcc rId="1942" sId="1" numFmtId="4">
    <oc r="R200">
      <v>7298.1049999999996</v>
    </oc>
    <nc r="R200">
      <v>10060.208000000001</v>
    </nc>
  </rcc>
  <rcc rId="1943" sId="1" numFmtId="4">
    <oc r="R201">
      <v>6932.8329999999996</v>
    </oc>
    <nc r="R201">
      <v>9737.1270000000004</v>
    </nc>
  </rcc>
  <rcc rId="1944" sId="1" numFmtId="4">
    <oc r="R202">
      <v>9241.9599999999991</v>
    </oc>
    <nc r="R202">
      <v>12028.109</v>
    </nc>
  </rcc>
  <rcc rId="1945" sId="1" numFmtId="4">
    <oc r="R203">
      <v>15674.575000000001</v>
    </oc>
    <nc r="R203">
      <v>21401.031999999999</v>
    </nc>
  </rcc>
</revisions>
</file>

<file path=xl/revisions/revisionLog1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46" sId="1" numFmtId="4">
    <oc r="R204">
      <v>2004.5319999999999</v>
    </oc>
    <nc r="R204">
      <v>2564.6550000000002</v>
    </nc>
  </rcc>
</revisions>
</file>

<file path=xl/revisions/revisionLog1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197">
    <dxf>
      <fill>
        <patternFill>
          <bgColor rgb="FFFFFF00"/>
        </patternFill>
      </fill>
    </dxf>
  </rfmt>
  <rfmt sheetId="1" sqref="R198:R205">
    <dxf>
      <fill>
        <patternFill>
          <bgColor rgb="FFFFFF00"/>
        </patternFill>
      </fill>
    </dxf>
  </rfmt>
</revisions>
</file>

<file path=xl/revisions/revisionLog2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P64">
    <dxf>
      <fill>
        <patternFill>
          <bgColor rgb="FF92D050"/>
        </patternFill>
      </fill>
    </dxf>
  </rfmt>
  <rcc rId="1947" sId="1" numFmtId="4">
    <oc r="P137">
      <v>4962.1311100000003</v>
    </oc>
    <nc r="P137">
      <v>0</v>
    </nc>
  </rcc>
  <rcc rId="1948" sId="1" numFmtId="4">
    <oc r="P139">
      <v>930.27300000000002</v>
    </oc>
    <nc r="P139">
      <v>0</v>
    </nc>
  </rcc>
  <rcc rId="1949" sId="1" numFmtId="4">
    <oc r="P138">
      <v>7952.0328600000003</v>
    </oc>
    <nc r="P138">
      <v>9251.6020000000008</v>
    </nc>
  </rcc>
  <rfmt sheetId="1" sqref="P138">
    <dxf>
      <fill>
        <patternFill>
          <bgColor rgb="FF92D050"/>
        </patternFill>
      </fill>
    </dxf>
  </rfmt>
  <rcc rId="1950" sId="1" numFmtId="4">
    <oc r="P140">
      <v>352.6</v>
    </oc>
    <nc r="P140">
      <v>288.10000000000002</v>
    </nc>
  </rcc>
  <rfmt sheetId="1" sqref="P140">
    <dxf>
      <fill>
        <patternFill>
          <bgColor rgb="FF92D050"/>
        </patternFill>
      </fill>
    </dxf>
  </rfmt>
  <rcc rId="1951" sId="1" numFmtId="4">
    <oc r="P142">
      <v>1779.8351299999999</v>
    </oc>
    <nc r="P142">
      <v>0</v>
    </nc>
  </rcc>
  <rcc rId="1952" sId="1" numFmtId="4">
    <oc r="P143">
      <v>20</v>
    </oc>
    <nc r="P143">
      <v>0</v>
    </nc>
  </rcc>
  <rcc rId="1953" sId="1" numFmtId="4">
    <nc r="P144">
      <v>1943.2840000000001</v>
    </nc>
  </rcc>
  <rfmt sheetId="1" sqref="P144">
    <dxf>
      <fill>
        <patternFill>
          <bgColor rgb="FF92D050"/>
        </patternFill>
      </fill>
    </dxf>
  </rfmt>
  <rcc rId="1954" sId="1">
    <oc r="P141">
      <f>SUM(P142:P151)</f>
    </oc>
    <nc r="P141">
      <f>SUM(P142:P151)</f>
    </nc>
  </rcc>
  <rcc rId="1955" sId="1" numFmtId="4">
    <oc r="P145">
      <v>545.70000000000005</v>
    </oc>
    <nc r="P145">
      <v>523.29999999999995</v>
    </nc>
  </rcc>
  <rfmt sheetId="1" sqref="P145">
    <dxf>
      <fill>
        <patternFill>
          <bgColor rgb="FF92D050"/>
        </patternFill>
      </fill>
    </dxf>
  </rfmt>
  <rcc rId="1956" sId="1" numFmtId="4">
    <oc r="P146">
      <v>19000</v>
    </oc>
    <nc r="P146"/>
  </rcc>
  <rcc rId="1957" sId="1" numFmtId="4">
    <oc r="P151">
      <v>989.36811999999998</v>
    </oc>
    <nc r="P151"/>
  </rcc>
  <rcc rId="1958" sId="1" numFmtId="4">
    <oc r="P147">
      <v>365.1</v>
    </oc>
    <nc r="P147">
      <v>2617.9</v>
    </nc>
  </rcc>
  <rfmt sheetId="1" sqref="P147">
    <dxf>
      <fill>
        <patternFill>
          <bgColor rgb="FF92D050"/>
        </patternFill>
      </fill>
    </dxf>
  </rfmt>
  <rcc rId="1959" sId="1" numFmtId="4">
    <oc r="P148">
      <v>1716.80477</v>
    </oc>
    <nc r="P148">
      <v>898.90599999999995</v>
    </nc>
  </rcc>
  <rfmt sheetId="1" sqref="P148">
    <dxf>
      <fill>
        <patternFill>
          <bgColor rgb="FF92D050"/>
        </patternFill>
      </fill>
    </dxf>
  </rfmt>
</revisions>
</file>

<file path=xl/revisions/revisionLog2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60" sId="1" numFmtId="4">
    <oc r="R224">
      <v>18255.441999999999</v>
    </oc>
    <nc r="R224">
      <v>0</v>
    </nc>
  </rcc>
  <rcc rId="1961" sId="1" numFmtId="4">
    <oc r="R226">
      <v>-14904.271000000001</v>
    </oc>
    <nc r="R226">
      <v>0</v>
    </nc>
  </rcc>
</revisions>
</file>

<file path=xl/revisions/revisionLog2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62" sId="1" numFmtId="4">
    <nc r="P149">
      <v>915.99900000000002</v>
    </nc>
  </rcc>
  <rfmt sheetId="1" sqref="P149">
    <dxf>
      <fill>
        <patternFill>
          <bgColor rgb="FF92D050"/>
        </patternFill>
      </fill>
    </dxf>
  </rfmt>
  <rcc rId="1963" sId="1">
    <nc r="J149" t="inlineStr">
      <is>
        <t>Прочие субсидии бюджетам муниципальных районов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образования")</t>
      </is>
    </nc>
  </rcc>
  <rcc rId="1964" sId="1" numFmtId="4">
    <nc r="P150">
      <v>4552.5</v>
    </nc>
  </rcc>
  <rfmt sheetId="1" sqref="P150">
    <dxf>
      <fill>
        <patternFill>
          <bgColor rgb="FF92D050"/>
        </patternFill>
      </fill>
    </dxf>
  </rfmt>
  <rcc rId="1965" sId="1">
    <nc r="J150" t="inlineStr">
      <is>
        <t>Прочие субсидии бюджетам муниципальных районов (на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    </is>
    </nc>
  </rcc>
</revisions>
</file>

<file path=xl/revisions/revisionLog2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227:T227">
    <dxf>
      <fill>
        <patternFill>
          <bgColor rgb="FF00B050"/>
        </patternFill>
      </fill>
    </dxf>
  </rfmt>
  <rfmt sheetId="1" sqref="R8:T8">
    <dxf>
      <fill>
        <patternFill>
          <bgColor rgb="FF00B050"/>
        </patternFill>
      </fill>
    </dxf>
  </rfmt>
</revisions>
</file>

<file path=xl/revisions/revisionLog2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966" sId="1" ref="A146:XFD146" action="insertRow">
    <undo index="2" exp="area" ref3D="1" dr="$U$1:$U$1048576" dn="Z_D04C41E4_7ACA_4997_B4CC_8F69B861485C_.wvu.Cols" sId="1"/>
    <undo index="1" exp="area" ref3D="1" dr="$K$1:$Q$1048576" dn="Z_D04C41E4_7ACA_4997_B4CC_8F69B861485C_.wvu.Cols" sId="1"/>
    <undo index="0" exp="area" ref3D="1" dr="$K$1:$O$1048576" dn="Z_AD7246A1_7792_4CD2_86FC_7A501A4A9DC1_.wvu.Cols" sId="1"/>
    <undo index="0" exp="area" ref3D="1" dr="$U$1:$U$1048576" dn="Z_519D2FDE_A667_4CAD_9914_00E2BCCF746C_.wvu.Cols" sId="1"/>
  </rrc>
  <rcc rId="1967" sId="1">
    <nc r="B146" t="inlineStr">
      <is>
        <t>240</t>
      </is>
    </nc>
  </rcc>
  <rcc rId="1968" sId="1">
    <nc r="C146" t="inlineStr">
      <is>
        <t>2</t>
      </is>
    </nc>
  </rcc>
  <rcc rId="1969" sId="1">
    <nc r="D146" t="inlineStr">
      <is>
        <t>02</t>
      </is>
    </nc>
  </rcc>
  <rcc rId="1970" sId="1">
    <nc r="E146" t="inlineStr">
      <is>
        <t>29</t>
      </is>
    </nc>
  </rcc>
  <rcc rId="1971" sId="1">
    <nc r="F146" t="inlineStr">
      <is>
        <t>999</t>
      </is>
    </nc>
  </rcc>
  <rcc rId="1972" sId="1">
    <nc r="G146" t="inlineStr">
      <is>
        <t>05</t>
      </is>
    </nc>
  </rcc>
  <rcc rId="1973" sId="1">
    <nc r="I146" t="inlineStr">
      <is>
        <t>150</t>
      </is>
    </nc>
  </rcc>
  <rcc rId="1974" sId="1">
    <nc r="K146" t="inlineStr">
      <is>
        <t>Финансовое управление администрации Туруханского района</t>
      </is>
    </nc>
  </rcc>
  <rcc rId="1975" sId="1" numFmtId="4">
    <nc r="L146">
      <v>100</v>
    </nc>
  </rcc>
  <rcc rId="1976" sId="1" numFmtId="4">
    <nc r="M146">
      <v>100</v>
    </nc>
  </rcc>
  <rcc rId="1977" sId="1" numFmtId="4">
    <nc r="N146">
      <v>100</v>
    </nc>
  </rcc>
  <rcc rId="1978" sId="1" numFmtId="4">
    <nc r="O146">
      <v>100</v>
    </nc>
  </rcc>
  <rcc rId="1979" sId="1">
    <nc r="H146" t="inlineStr">
      <is>
        <t>7472</t>
      </is>
    </nc>
  </rcc>
  <rcc rId="1980" sId="1">
    <nc r="J146" t="inlineStr">
      <is>
        <t>Прочие субсидии бюджетам муниципальных районов (на обеспечение развития и укрепления материально-технической базы домов культуры в населенных пунктах с числом жителей до 50 тысяч человек в рамках ведомственного проекта "Развитие искусства и творчества" государственной программы Красноярского края "Развитие культуры и туризма").</t>
      </is>
    </nc>
  </rcc>
  <rcc rId="1981" sId="1" numFmtId="4">
    <nc r="P146">
      <v>2000</v>
    </nc>
  </rcc>
</revisions>
</file>

<file path=xl/revisions/revisionLog2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134:T134">
    <dxf>
      <fill>
        <patternFill>
          <bgColor rgb="FF00B050"/>
        </patternFill>
      </fill>
    </dxf>
  </rfmt>
</revisions>
</file>

<file path=xl/revisions/revisionLog2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146">
    <dxf>
      <fill>
        <patternFill>
          <bgColor rgb="FF00B050"/>
        </patternFill>
      </fill>
    </dxf>
  </rfmt>
  <rfmt sheetId="1" sqref="J146">
    <dxf>
      <fill>
        <patternFill>
          <bgColor rgb="FF92D050"/>
        </patternFill>
      </fill>
    </dxf>
  </rfmt>
</revisions>
</file>

<file path=xl/revisions/revisionLog2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82" sId="1">
    <nc r="J144" t="inlineStr">
      <is>
        <t>Прочие субсидии бюджетам муниципальных районов (выполнение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ведомственного проекта "Сохранение культурного и исторического наследия" государственной программы Красноярского края "Развитие культуры и туризма")</t>
      </is>
    </nc>
  </rcc>
  <rfmt sheetId="1" sqref="J144">
    <dxf>
      <fill>
        <patternFill>
          <bgColor rgb="FF92D050"/>
        </patternFill>
      </fill>
    </dxf>
  </rfmt>
</revisions>
</file>

<file path=xl/revisions/revisionLog2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83" sId="1">
    <oc r="J138" t="inlineStr">
      <is>
        <t>Субсидии бюджетам муниципальных образований края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    </is>
    </oc>
    <nc r="J138" t="inlineStr">
      <is>
    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    </is>
    </nc>
  </rcc>
  <rfmt sheetId="1" sqref="J138">
    <dxf>
      <fill>
        <patternFill>
          <bgColor rgb="FF92D050"/>
        </patternFill>
      </fill>
    </dxf>
  </rfmt>
  <rcv guid="{519D2FDE-A667-4CAD-9914-00E2BCCF746C}" action="delete"/>
  <rdn rId="0" localSheetId="1" customView="1" name="Z_519D2FDE_A667_4CAD_9914_00E2BCCF746C_.wvu.PrintArea" hidden="1" oldHidden="1">
    <formula>'2024-2027'!$A$1:$T$228</formula>
    <oldFormula>'2024-2027'!$A$1:$T$228</oldFormula>
  </rdn>
  <rdn rId="0" localSheetId="1" customView="1" name="Z_519D2FDE_A667_4CAD_9914_00E2BCCF746C_.wvu.Cols" hidden="1" oldHidden="1">
    <formula>'2024-2027'!$U:$U</formula>
    <oldFormula>'2024-2027'!$U:$U</oldFormula>
  </rdn>
  <rdn rId="0" localSheetId="1" customView="1" name="Z_519D2FDE_A667_4CAD_9914_00E2BCCF746C_.wvu.FilterData" hidden="1" oldHidden="1">
    <formula>'2024-2027'!$A$7:$T$228</formula>
    <oldFormula>'2024-2027'!$A$7:$T$228</oldFormula>
  </rdn>
  <rcv guid="{519D2FDE-A667-4CAD-9914-00E2BCCF746C}" action="add"/>
</revisions>
</file>

<file path=xl/revisions/revisionLog2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87" sId="1" odxf="1" dxf="1">
    <oc r="J140" t="inlineStr">
      <is>
    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    </is>
    </oc>
    <nc r="J140" t="inlineStr">
      <is>
        <t>Субсидии бюджетам муниципальных районов на поддержку отрасли культуры</t>
      </is>
    </nc>
    <odxf>
      <font>
        <name val="Times New Roman"/>
        <scheme val="none"/>
      </font>
      <numFmt numFmtId="167" formatCode="?"/>
      <fill>
        <patternFill patternType="solid">
          <bgColor theme="0"/>
        </patternFill>
      </fill>
      <alignment horizontal="center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sz val="11"/>
        <name val="Times New Roman"/>
        <scheme val="none"/>
      </font>
      <numFmt numFmtId="30" formatCode="@"/>
      <fill>
        <patternFill patternType="none">
          <bgColor indexed="65"/>
        </patternFill>
      </fill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J140" start="0" length="2147483647">
    <dxf>
      <font>
        <sz val="10"/>
      </font>
    </dxf>
  </rfmt>
  <rfmt sheetId="1" sqref="J140">
    <dxf>
      <alignment horizontal="center" readingOrder="0"/>
    </dxf>
  </rfmt>
</revisions>
</file>

<file path=xl/revisions/revisionLog2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140">
    <dxf>
      <fill>
        <patternFill patternType="solid">
          <bgColor rgb="FF92D050"/>
        </patternFill>
      </fill>
    </dxf>
  </rfmt>
</revisions>
</file>

<file path=xl/revisions/revisionLog2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988" sId="1" ref="A137:XFD137" action="deleteRow">
    <undo index="0" exp="ref" v="1" dr="T137" r="T136" sId="1"/>
    <undo index="0" exp="ref" v="1" dr="S137" r="S136" sId="1"/>
    <undo index="0" exp="ref" v="1" dr="R137" r="R136" sId="1"/>
    <undo index="0" exp="ref" v="1" dr="Q137" r="Q136" sId="1"/>
    <undo index="0" exp="ref" v="1" dr="P137" r="P136" sId="1"/>
    <undo index="0" exp="area" ref3D="1" dr="$K$1:$O$1048576" dn="Z_AD7246A1_7792_4CD2_86FC_7A501A4A9DC1_.wvu.Cols" sId="1"/>
    <undo index="0" exp="area" ref3D="1" dr="$U$1:$U$1048576" dn="Z_519D2FDE_A667_4CAD_9914_00E2BCCF746C_.wvu.Cols" sId="1"/>
    <undo index="2" exp="area" ref3D="1" dr="$U$1:$U$1048576" dn="Z_D04C41E4_7ACA_4997_B4CC_8F69B861485C_.wvu.Cols" sId="1"/>
    <undo index="1" exp="area" ref3D="1" dr="$K$1:$Q$1048576" dn="Z_D04C41E4_7ACA_4997_B4CC_8F69B861485C_.wvu.Cols" sId="1"/>
    <rfmt sheetId="1" xfDxf="1" sqref="A137:XFD137" start="0" length="0">
      <dxf>
        <font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</dxf>
    </rfmt>
    <rcc rId="0" sId="1" dxf="1">
      <nc r="A137">
        <v>117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7" t="inlineStr">
        <is>
          <t>240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7" t="inlineStr">
        <is>
          <t>2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7" t="inlineStr">
        <is>
          <t>02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7" t="inlineStr">
        <is>
          <t>25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7" t="inlineStr">
        <is>
          <t>169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37" t="inlineStr">
        <is>
          <t>05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37" t="inlineStr">
        <is>
          <t>0000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37" t="inlineStr">
        <is>
          <t>150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37" t="inlineStr">
        <is>
      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37" t="inlineStr">
        <is>
          <t>Финансовое управление администрации Туруханского района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L137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M137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N137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O137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P137">
        <v>0</v>
      </nc>
      <ndxf>
        <numFmt numFmtId="165" formatCode="#,##0.000"/>
        <fill>
          <patternFill>
            <bgColor rgb="FFFFFF0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Q137">
        <v>6547.4942499999997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R137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S137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T137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U137" start="0" length="0">
      <dxf>
        <numFmt numFmtId="164" formatCode="#,##0.0"/>
      </dxf>
    </rfmt>
    <rfmt sheetId="1" sqref="V137" start="0" length="0">
      <dxf>
        <numFmt numFmtId="164" formatCode="#,##0.0"/>
      </dxf>
    </rfmt>
    <rfmt sheetId="1" sqref="W137" start="0" length="0">
      <dxf>
        <numFmt numFmtId="164" formatCode="#,##0.0"/>
      </dxf>
    </rfmt>
    <rfmt sheetId="1" sqref="X137" start="0" length="0">
      <dxf>
        <numFmt numFmtId="2" formatCode="0.00"/>
      </dxf>
    </rfmt>
    <rfmt sheetId="1" sqref="Y137" start="0" length="0">
      <dxf>
        <numFmt numFmtId="164" formatCode="#,##0.0"/>
      </dxf>
    </rfmt>
    <rfmt sheetId="1" sqref="Z137" start="0" length="0">
      <dxf>
        <numFmt numFmtId="3" formatCode="#,##0"/>
      </dxf>
    </rfmt>
    <rfmt sheetId="1" sqref="AA137" start="0" length="0">
      <dxf>
        <numFmt numFmtId="3" formatCode="#,##0"/>
      </dxf>
    </rfmt>
    <rfmt sheetId="1" sqref="AB137" start="0" length="0">
      <dxf>
        <numFmt numFmtId="3" formatCode="#,##0"/>
      </dxf>
    </rfmt>
    <rfmt sheetId="1" sqref="AC137" start="0" length="0">
      <dxf>
        <numFmt numFmtId="3" formatCode="#,##0"/>
      </dxf>
    </rfmt>
    <rfmt sheetId="1" sqref="AD137" start="0" length="0">
      <dxf>
        <numFmt numFmtId="3" formatCode="#,##0"/>
      </dxf>
    </rfmt>
    <rfmt sheetId="1" sqref="AE137" start="0" length="0">
      <dxf>
        <numFmt numFmtId="3" formatCode="#,##0"/>
      </dxf>
    </rfmt>
    <rfmt sheetId="1" sqref="AF137" start="0" length="0">
      <dxf>
        <numFmt numFmtId="3" formatCode="#,##0"/>
      </dxf>
    </rfmt>
    <rfmt sheetId="1" sqref="AG137" start="0" length="0">
      <dxf/>
    </rfmt>
    <rfmt sheetId="1" sqref="AH137" start="0" length="0">
      <dxf/>
    </rfmt>
    <rfmt sheetId="1" sqref="AI137" start="0" length="0">
      <dxf/>
    </rfmt>
    <rfmt sheetId="1" sqref="AJ137" start="0" length="0">
      <dxf/>
    </rfmt>
    <rfmt sheetId="1" sqref="AK137" start="0" length="0">
      <dxf/>
    </rfmt>
    <rfmt sheetId="1" sqref="AL137" start="0" length="0">
      <dxf/>
    </rfmt>
    <rfmt sheetId="1" sqref="AM137" start="0" length="0">
      <dxf/>
    </rfmt>
    <rfmt sheetId="1" sqref="AN137" start="0" length="0">
      <dxf/>
    </rfmt>
    <rfmt sheetId="1" sqref="AO137" start="0" length="0">
      <dxf/>
    </rfmt>
    <rfmt sheetId="1" sqref="AP137" start="0" length="0">
      <dxf/>
    </rfmt>
    <rfmt sheetId="1" sqref="AQ137" start="0" length="0">
      <dxf/>
    </rfmt>
    <rfmt sheetId="1" sqref="AR137" start="0" length="0">
      <dxf/>
    </rfmt>
    <rfmt sheetId="1" sqref="AS137" start="0" length="0">
      <dxf/>
    </rfmt>
    <rfmt sheetId="1" sqref="AT137" start="0" length="0">
      <dxf/>
    </rfmt>
    <rfmt sheetId="1" sqref="AU137" start="0" length="0">
      <dxf/>
    </rfmt>
  </rrc>
  <rrc rId="1989" sId="1" ref="A138:XFD138" action="deleteRow">
    <undo index="3" exp="ref" v="1" dr="T138" r="T136" sId="1"/>
    <undo index="3" exp="ref" v="1" dr="S138" r="S136" sId="1"/>
    <undo index="3" exp="ref" v="1" dr="R138" r="R136" sId="1"/>
    <undo index="3" exp="ref" v="1" dr="Q138" r="Q136" sId="1"/>
    <undo index="3" exp="ref" v="1" dr="P138" r="P136" sId="1"/>
    <undo index="0" exp="area" ref3D="1" dr="$K$1:$O$1048576" dn="Z_AD7246A1_7792_4CD2_86FC_7A501A4A9DC1_.wvu.Cols" sId="1"/>
    <undo index="0" exp="area" ref3D="1" dr="$U$1:$U$1048576" dn="Z_519D2FDE_A667_4CAD_9914_00E2BCCF746C_.wvu.Cols" sId="1"/>
    <undo index="2" exp="area" ref3D="1" dr="$U$1:$U$1048576" dn="Z_D04C41E4_7ACA_4997_B4CC_8F69B861485C_.wvu.Cols" sId="1"/>
    <undo index="1" exp="area" ref3D="1" dr="$K$1:$Q$1048576" dn="Z_D04C41E4_7ACA_4997_B4CC_8F69B861485C_.wvu.Cols" sId="1"/>
    <rfmt sheetId="1" xfDxf="1" sqref="A138:XFD138" start="0" length="0">
      <dxf>
        <font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</dxf>
    </rfmt>
    <rcc rId="0" sId="1" dxf="1">
      <nc r="A138">
        <v>119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8" t="inlineStr">
        <is>
          <t>240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8" t="inlineStr">
        <is>
          <t>2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8" t="inlineStr">
        <is>
          <t>02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8" t="inlineStr">
        <is>
          <t>25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8" t="inlineStr">
        <is>
          <t>467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38" t="inlineStr">
        <is>
          <t>05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38" t="inlineStr">
        <is>
          <t>0000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38" t="inlineStr">
        <is>
          <t>150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38" t="inlineStr">
        <is>
      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38" t="inlineStr">
        <is>
          <t>Финансовое управление администрации Туруханского района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L138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M138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N138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O138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P138">
        <v>0</v>
      </nc>
      <ndxf>
        <numFmt numFmtId="165" formatCode="#,##0.000"/>
        <fill>
          <patternFill>
            <bgColor rgb="FFFFFF0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Q138">
        <v>930.27300000000002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R138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S138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T138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U138" start="0" length="0">
      <dxf>
        <numFmt numFmtId="164" formatCode="#,##0.0"/>
      </dxf>
    </rfmt>
    <rfmt sheetId="1" sqref="V138" start="0" length="0">
      <dxf>
        <numFmt numFmtId="164" formatCode="#,##0.0"/>
      </dxf>
    </rfmt>
    <rfmt sheetId="1" sqref="W138" start="0" length="0">
      <dxf>
        <numFmt numFmtId="164" formatCode="#,##0.0"/>
      </dxf>
    </rfmt>
    <rfmt sheetId="1" sqref="X138" start="0" length="0">
      <dxf>
        <numFmt numFmtId="2" formatCode="0.00"/>
      </dxf>
    </rfmt>
    <rfmt sheetId="1" sqref="Y138" start="0" length="0">
      <dxf>
        <numFmt numFmtId="164" formatCode="#,##0.0"/>
      </dxf>
    </rfmt>
    <rfmt sheetId="1" sqref="Z138" start="0" length="0">
      <dxf>
        <numFmt numFmtId="3" formatCode="#,##0"/>
      </dxf>
    </rfmt>
    <rfmt sheetId="1" sqref="AA138" start="0" length="0">
      <dxf>
        <numFmt numFmtId="3" formatCode="#,##0"/>
      </dxf>
    </rfmt>
    <rfmt sheetId="1" sqref="AB138" start="0" length="0">
      <dxf>
        <numFmt numFmtId="3" formatCode="#,##0"/>
      </dxf>
    </rfmt>
    <rfmt sheetId="1" sqref="AC138" start="0" length="0">
      <dxf>
        <numFmt numFmtId="3" formatCode="#,##0"/>
      </dxf>
    </rfmt>
    <rfmt sheetId="1" sqref="AD138" start="0" length="0">
      <dxf>
        <numFmt numFmtId="3" formatCode="#,##0"/>
      </dxf>
    </rfmt>
    <rfmt sheetId="1" sqref="AE138" start="0" length="0">
      <dxf>
        <numFmt numFmtId="3" formatCode="#,##0"/>
      </dxf>
    </rfmt>
    <rfmt sheetId="1" sqref="AF138" start="0" length="0">
      <dxf>
        <numFmt numFmtId="3" formatCode="#,##0"/>
      </dxf>
    </rfmt>
    <rfmt sheetId="1" sqref="AG138" start="0" length="0">
      <dxf/>
    </rfmt>
    <rfmt sheetId="1" sqref="AH138" start="0" length="0">
      <dxf/>
    </rfmt>
    <rfmt sheetId="1" sqref="AI138" start="0" length="0">
      <dxf/>
    </rfmt>
    <rfmt sheetId="1" sqref="AJ138" start="0" length="0">
      <dxf/>
    </rfmt>
    <rfmt sheetId="1" sqref="AK138" start="0" length="0">
      <dxf/>
    </rfmt>
    <rfmt sheetId="1" sqref="AL138" start="0" length="0">
      <dxf/>
    </rfmt>
    <rfmt sheetId="1" sqref="AM138" start="0" length="0">
      <dxf/>
    </rfmt>
    <rfmt sheetId="1" sqref="AN138" start="0" length="0">
      <dxf/>
    </rfmt>
    <rfmt sheetId="1" sqref="AO138" start="0" length="0">
      <dxf/>
    </rfmt>
    <rfmt sheetId="1" sqref="AP138" start="0" length="0">
      <dxf/>
    </rfmt>
    <rfmt sheetId="1" sqref="AQ138" start="0" length="0">
      <dxf/>
    </rfmt>
    <rfmt sheetId="1" sqref="AR138" start="0" length="0">
      <dxf/>
    </rfmt>
    <rfmt sheetId="1" sqref="AS138" start="0" length="0">
      <dxf/>
    </rfmt>
    <rfmt sheetId="1" sqref="AT138" start="0" length="0">
      <dxf/>
    </rfmt>
    <rfmt sheetId="1" sqref="AU138" start="0" length="0">
      <dxf/>
    </rfmt>
  </rrc>
</revisions>
</file>

<file path=xl/revisions/revisionLog2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90" sId="1">
    <oc r="P136">
      <f>#REF!+P137+#REF!+P138</f>
    </oc>
    <nc r="P136">
      <f>P137+P138</f>
    </nc>
  </rcc>
</revisions>
</file>

<file path=xl/revisions/revisionLog2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991" sId="1" ref="A150:XFD150" action="insertRow">
    <undo index="2" exp="area" ref3D="1" dr="$U$1:$U$1048576" dn="Z_D04C41E4_7ACA_4997_B4CC_8F69B861485C_.wvu.Cols" sId="1"/>
    <undo index="1" exp="area" ref3D="1" dr="$K$1:$Q$1048576" dn="Z_D04C41E4_7ACA_4997_B4CC_8F69B861485C_.wvu.Cols" sId="1"/>
    <undo index="0" exp="area" ref3D="1" dr="$K$1:$O$1048576" dn="Z_AD7246A1_7792_4CD2_86FC_7A501A4A9DC1_.wvu.Cols" sId="1"/>
    <undo index="0" exp="area" ref3D="1" dr="$U$1:$U$1048576" dn="Z_519D2FDE_A667_4CAD_9914_00E2BCCF746C_.wvu.Cols" sId="1"/>
  </rrc>
  <rcc rId="1992" sId="1">
    <nc r="B150" t="inlineStr">
      <is>
        <t>240</t>
      </is>
    </nc>
  </rcc>
  <rcc rId="1993" sId="1">
    <nc r="C150" t="inlineStr">
      <is>
        <t>2</t>
      </is>
    </nc>
  </rcc>
  <rcc rId="1994" sId="1">
    <nc r="D150" t="inlineStr">
      <is>
        <t>02</t>
      </is>
    </nc>
  </rcc>
  <rcc rId="1995" sId="1">
    <nc r="E150" t="inlineStr">
      <is>
        <t>29</t>
      </is>
    </nc>
  </rcc>
  <rcc rId="1996" sId="1">
    <nc r="F150" t="inlineStr">
      <is>
        <t>999</t>
      </is>
    </nc>
  </rcc>
  <rcc rId="1997" sId="1">
    <nc r="G150" t="inlineStr">
      <is>
        <t>05</t>
      </is>
    </nc>
  </rcc>
  <rcc rId="1998" sId="1">
    <nc r="I150" t="inlineStr">
      <is>
        <t>150</t>
      </is>
    </nc>
  </rcc>
  <rcc rId="1999" sId="1">
    <nc r="K150" t="inlineStr">
      <is>
        <t>Финансовое управление администрации Туруханского района</t>
      </is>
    </nc>
  </rcc>
  <rcc rId="2000" sId="1" numFmtId="4">
    <nc r="L150">
      <v>100</v>
    </nc>
  </rcc>
  <rcc rId="2001" sId="1" numFmtId="4">
    <nc r="M150">
      <v>100</v>
    </nc>
  </rcc>
  <rcc rId="2002" sId="1" numFmtId="4">
    <nc r="N150">
      <v>100</v>
    </nc>
  </rcc>
  <rcc rId="2003" sId="1" numFmtId="4">
    <nc r="O150">
      <v>100</v>
    </nc>
  </rcc>
  <rfmt sheetId="1" sqref="P150" start="0" length="0">
    <dxf>
      <fill>
        <patternFill>
          <bgColor rgb="FFFFFF00"/>
        </patternFill>
      </fill>
    </dxf>
  </rfmt>
  <rfmt sheetId="1" sqref="R150" start="0" length="0">
    <dxf>
      <fill>
        <patternFill>
          <bgColor theme="0"/>
        </patternFill>
      </fill>
    </dxf>
  </rfmt>
  <rfmt sheetId="1" sqref="S150" start="0" length="0">
    <dxf>
      <fill>
        <patternFill>
          <bgColor theme="0"/>
        </patternFill>
      </fill>
    </dxf>
  </rfmt>
  <rfmt sheetId="1" sqref="T150" start="0" length="0">
    <dxf>
      <fill>
        <patternFill>
          <bgColor theme="0"/>
        </patternFill>
      </fill>
    </dxf>
  </rfmt>
  <rcc rId="2004" sId="1">
    <nc r="H150" t="inlineStr">
      <is>
        <t>7607</t>
      </is>
    </nc>
  </rcc>
  <rcc rId="2005" sId="1">
    <nc r="J150" t="inlineStr">
      <is>
        <t>Прочие субсидии бюджетам муниципальных районов (на реализацию муниципальных программ развития субъектов малого и среднего предпринимательства в рамках ведомственного проекта "Развитие субъектов малого и среднего предпринимательства" государственной программы Красноярского края "Развитие малого и среднего предпринимательства и инновационной деятельности"</t>
      </is>
    </nc>
  </rcc>
  <rcc rId="2006" sId="1" numFmtId="4">
    <nc r="P150">
      <v>626.6</v>
    </nc>
  </rcc>
  <rfmt sheetId="1" sqref="P150">
    <dxf>
      <fill>
        <patternFill>
          <bgColor rgb="FF92D050"/>
        </patternFill>
      </fill>
    </dxf>
  </rfmt>
  <rcc rId="2007" sId="1" numFmtId="4">
    <oc r="P142">
      <v>1943.2840000000001</v>
    </oc>
    <nc r="P142">
      <v>1943.2850000000001</v>
    </nc>
  </rcc>
  <rfmt sheetId="1" sqref="P136:P151">
    <dxf>
      <fill>
        <patternFill>
          <bgColor rgb="FF92D050"/>
        </patternFill>
      </fill>
    </dxf>
  </rfmt>
  <rcc rId="2008" sId="1" numFmtId="4">
    <nc r="P151">
      <v>0</v>
    </nc>
  </rcc>
  <rcc rId="2009" sId="1" numFmtId="4">
    <nc r="P145">
      <v>0</v>
    </nc>
  </rcc>
  <rcc rId="2010" sId="1" numFmtId="4">
    <oc r="P153">
      <v>980</v>
    </oc>
    <nc r="P153">
      <v>1560</v>
    </nc>
  </rcc>
  <rfmt sheetId="1" sqref="P153">
    <dxf>
      <fill>
        <patternFill>
          <bgColor rgb="FF92D050"/>
        </patternFill>
      </fill>
    </dxf>
  </rfmt>
  <rcc rId="2011" sId="1" numFmtId="4">
    <oc r="P154">
      <v>2115.8638799999999</v>
    </oc>
    <nc r="P154">
      <v>797.61199999999997</v>
    </nc>
  </rcc>
  <rfmt sheetId="1" sqref="P154">
    <dxf>
      <fill>
        <patternFill>
          <bgColor rgb="FF92D050"/>
        </patternFill>
      </fill>
    </dxf>
  </rfmt>
  <rcc rId="2012" sId="1" numFmtId="4">
    <oc r="P156">
      <v>173.3</v>
    </oc>
    <nc r="P156">
      <v>220.24600000000001</v>
    </nc>
  </rcc>
  <rfmt sheetId="1" sqref="P155:P156">
    <dxf>
      <fill>
        <patternFill>
          <bgColor rgb="FF92D050"/>
        </patternFill>
      </fill>
    </dxf>
  </rfmt>
  <rcc rId="2013" sId="1" numFmtId="4">
    <oc r="P157">
      <v>2449.3727799999997</v>
    </oc>
    <nc r="P157">
      <v>2894.982</v>
    </nc>
  </rcc>
  <rfmt sheetId="1" sqref="P157">
    <dxf>
      <fill>
        <patternFill>
          <bgColor rgb="FF92D050"/>
        </patternFill>
      </fill>
    </dxf>
  </rfmt>
  <rcc rId="2014" sId="1" numFmtId="4">
    <oc r="P158">
      <v>4503.0985899999996</v>
    </oc>
    <nc r="P158">
      <v>4404.5069999999996</v>
    </nc>
  </rcc>
  <rfmt sheetId="1" sqref="P158">
    <dxf>
      <fill>
        <patternFill>
          <bgColor rgb="FF92D050"/>
        </patternFill>
      </fill>
    </dxf>
  </rfmt>
  <rcc rId="2015" sId="1" numFmtId="4">
    <oc r="P159">
      <v>7879.982</v>
    </oc>
    <nc r="P159">
      <v>9699.6419999999998</v>
    </nc>
  </rcc>
  <rfmt sheetId="1" sqref="P159">
    <dxf>
      <fill>
        <patternFill>
          <bgColor rgb="FF92D050"/>
        </patternFill>
      </fill>
    </dxf>
  </rfmt>
  <rcc rId="2016" sId="1" numFmtId="4">
    <oc r="P160">
      <v>57919.627</v>
    </oc>
    <nc r="P160">
      <v>51076.800000000003</v>
    </nc>
  </rcc>
  <rfmt sheetId="1" sqref="P160">
    <dxf>
      <fill>
        <patternFill>
          <bgColor rgb="FF92D050"/>
        </patternFill>
      </fill>
    </dxf>
  </rfmt>
  <rcc rId="2017" sId="1" numFmtId="4">
    <oc r="P161">
      <v>58252.101999999999</v>
    </oc>
    <nc r="P161">
      <v>65028.775000000001</v>
    </nc>
  </rcc>
  <rfmt sheetId="1" sqref="P161">
    <dxf>
      <fill>
        <patternFill>
          <bgColor rgb="FF92D050"/>
        </patternFill>
      </fill>
    </dxf>
  </rfmt>
  <rcc rId="2018" sId="1" numFmtId="4">
    <oc r="P163">
      <v>1011.21666</v>
    </oc>
    <nc r="P163">
      <v>1240</v>
    </nc>
  </rcc>
  <rfmt sheetId="1" sqref="P163">
    <dxf>
      <fill>
        <patternFill>
          <bgColor rgb="FF92D050"/>
        </patternFill>
      </fill>
    </dxf>
  </rfmt>
  <rcc rId="2019" sId="1" numFmtId="4">
    <oc r="P164">
      <v>112.22799999999999</v>
    </oc>
    <nc r="P164">
      <v>130.6</v>
    </nc>
  </rcc>
  <rfmt sheetId="1" sqref="P164">
    <dxf>
      <fill>
        <patternFill>
          <bgColor rgb="FF92D050"/>
        </patternFill>
      </fill>
    </dxf>
  </rfmt>
  <rcc rId="2020" sId="1" numFmtId="4">
    <oc r="P165">
      <v>1055.8699999999999</v>
    </oc>
    <nc r="P165">
      <v>1324.7</v>
    </nc>
  </rcc>
  <rfmt sheetId="1" sqref="P165">
    <dxf>
      <fill>
        <patternFill>
          <bgColor rgb="FF92D050"/>
        </patternFill>
      </fill>
    </dxf>
  </rfmt>
  <rcc rId="2021" sId="1" numFmtId="4">
    <oc r="P166">
      <v>680.46799999999996</v>
    </oc>
    <nc r="P166">
      <v>1588.6</v>
    </nc>
  </rcc>
  <rfmt sheetId="1" sqref="P166">
    <dxf>
      <fill>
        <patternFill>
          <bgColor rgb="FF92D050"/>
        </patternFill>
      </fill>
    </dxf>
  </rfmt>
  <rcc rId="2022" sId="1" numFmtId="4">
    <oc r="P167">
      <v>338.90100000000001</v>
    </oc>
    <nc r="P167">
      <v>511.49700000000001</v>
    </nc>
  </rcc>
  <rfmt sheetId="1" sqref="P167">
    <dxf>
      <fill>
        <patternFill>
          <bgColor rgb="FF92D050"/>
        </patternFill>
      </fill>
    </dxf>
  </rfmt>
  <rcc rId="2023" sId="1" numFmtId="4">
    <oc r="P169">
      <v>3237.9250000000002</v>
    </oc>
    <nc r="P169">
      <v>4739.3</v>
    </nc>
  </rcc>
  <rfmt sheetId="1" sqref="P169">
    <dxf>
      <fill>
        <patternFill>
          <bgColor rgb="FF92D050"/>
        </patternFill>
      </fill>
    </dxf>
  </rfmt>
  <rcc rId="2024" sId="1" numFmtId="4">
    <oc r="P170">
      <v>5074.5543399999997</v>
    </oc>
    <nc r="P170">
      <v>6545.625</v>
    </nc>
  </rcc>
  <rfmt sheetId="1" sqref="P170">
    <dxf>
      <fill>
        <patternFill>
          <bgColor rgb="FF92D050"/>
        </patternFill>
      </fill>
    </dxf>
  </rfmt>
</revisions>
</file>

<file path=xl/revisions/revisionLog2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25" sId="1">
    <oc r="R136">
      <f>#REF!+R137+#REF!+R138</f>
    </oc>
    <nc r="R136">
      <f>R137+R138</f>
    </nc>
  </rcc>
  <rcc rId="2026" sId="1">
    <oc r="Q136">
      <f>#REF!+Q137+#REF!+Q138</f>
    </oc>
    <nc r="Q136">
      <f>Q137+Q138</f>
    </nc>
  </rcc>
  <rcc rId="2027" sId="1">
    <oc r="S136">
      <f>#REF!+S137+#REF!+S138</f>
    </oc>
    <nc r="S136">
      <f>S137+S138</f>
    </nc>
  </rcc>
  <rcc rId="2028" sId="1">
    <oc r="T136">
      <f>#REF!+T137+#REF!+T138</f>
    </oc>
    <nc r="T136">
      <f>T137+T138</f>
    </nc>
  </rcc>
</revisions>
</file>

<file path=xl/revisions/revisionLog2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29" sId="1" numFmtId="4">
    <oc r="P171">
      <v>165.1</v>
    </oc>
    <nc r="P171">
      <v>245.7</v>
    </nc>
  </rcc>
  <rfmt sheetId="1" sqref="P171">
    <dxf>
      <fill>
        <patternFill>
          <bgColor rgb="FF92D050"/>
        </patternFill>
      </fill>
    </dxf>
  </rfmt>
  <rfmt sheetId="1" sqref="P168">
    <dxf>
      <fill>
        <patternFill>
          <bgColor rgb="FF92D050"/>
        </patternFill>
      </fill>
    </dxf>
  </rfmt>
  <rcc rId="2030" sId="1" numFmtId="4">
    <oc r="P172">
      <v>10031.90141</v>
    </oc>
    <nc r="P172">
      <v>10258.093000000001</v>
    </nc>
  </rcc>
  <rfmt sheetId="1" sqref="P172">
    <dxf>
      <fill>
        <patternFill>
          <bgColor rgb="FF92D050"/>
        </patternFill>
      </fill>
    </dxf>
  </rfmt>
  <rcc rId="2031" sId="1" numFmtId="4">
    <oc r="P173">
      <v>86.7</v>
    </oc>
    <nc r="P173">
      <v>73.415000000000006</v>
    </nc>
  </rcc>
  <rfmt sheetId="1" sqref="P173">
    <dxf>
      <fill>
        <patternFill>
          <bgColor rgb="FF92D050"/>
        </patternFill>
      </fill>
    </dxf>
  </rfmt>
  <rcc rId="2032" sId="1" numFmtId="4">
    <oc r="P174">
      <v>1566.4703999999999</v>
    </oc>
    <nc r="P174">
      <v>912.096</v>
    </nc>
  </rcc>
  <rfmt sheetId="1" sqref="P174">
    <dxf>
      <fill>
        <patternFill>
          <bgColor rgb="FF92D050"/>
        </patternFill>
      </fill>
    </dxf>
  </rfmt>
  <rcc rId="2033" sId="1" numFmtId="4">
    <oc r="P175">
      <v>1310</v>
    </oc>
    <nc r="P175">
      <v>1678.5</v>
    </nc>
  </rcc>
  <rfmt sheetId="1" sqref="P175">
    <dxf>
      <fill>
        <patternFill>
          <bgColor rgb="FF92D050"/>
        </patternFill>
      </fill>
    </dxf>
  </rfmt>
  <rcc rId="2034" sId="1" numFmtId="4">
    <oc r="P176">
      <v>102</v>
    </oc>
    <nc r="P176">
      <v>112.9</v>
    </nc>
  </rcc>
  <rfmt sheetId="1" sqref="P176">
    <dxf>
      <fill>
        <patternFill>
          <bgColor rgb="FF92D050"/>
        </patternFill>
      </fill>
    </dxf>
  </rfmt>
  <rcc rId="2035" sId="1" numFmtId="4">
    <oc r="P177">
      <v>70.8</v>
    </oc>
    <nc r="P177">
      <v>78.3</v>
    </nc>
  </rcc>
  <rfmt sheetId="1" sqref="P177">
    <dxf>
      <fill>
        <patternFill>
          <bgColor rgb="FF92D050"/>
        </patternFill>
      </fill>
    </dxf>
  </rfmt>
  <rcc rId="2036" sId="1" numFmtId="4">
    <oc r="P178">
      <v>3628</v>
    </oc>
    <nc r="P178">
      <v>7247.7879999999996</v>
    </nc>
  </rcc>
  <rfmt sheetId="1" sqref="P178">
    <dxf>
      <fill>
        <patternFill>
          <bgColor rgb="FF92D050"/>
        </patternFill>
      </fill>
    </dxf>
  </rfmt>
</revisions>
</file>

<file path=xl/revisions/revisionLog2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037" sId="1" ref="A140:XFD140" action="deleteRow">
    <undo index="0" exp="area" dr="T140:T151" r="T139" sId="1"/>
    <undo index="0" exp="area" dr="S140:S151" r="S139" sId="1"/>
    <undo index="0" exp="area" dr="R140:R151" r="R139" sId="1"/>
    <undo index="0" exp="area" dr="Q140:Q151" r="Q139" sId="1"/>
    <undo index="0" exp="area" dr="P140:P151" r="P139" sId="1"/>
    <undo index="0" exp="area" ref3D="1" dr="$K$1:$O$1048576" dn="Z_AD7246A1_7792_4CD2_86FC_7A501A4A9DC1_.wvu.Cols" sId="1"/>
    <undo index="0" exp="area" ref3D="1" dr="$U$1:$U$1048576" dn="Z_519D2FDE_A667_4CAD_9914_00E2BCCF746C_.wvu.Cols" sId="1"/>
    <undo index="2" exp="area" ref3D="1" dr="$U$1:$U$1048576" dn="Z_D04C41E4_7ACA_4997_B4CC_8F69B861485C_.wvu.Cols" sId="1"/>
    <undo index="1" exp="area" ref3D="1" dr="$K$1:$Q$1048576" dn="Z_D04C41E4_7ACA_4997_B4CC_8F69B861485C_.wvu.Cols" sId="1"/>
    <rfmt sheetId="1" xfDxf="1" sqref="A140:XFD140" start="0" length="0">
      <dxf>
        <font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</dxf>
    </rfmt>
    <rcc rId="0" sId="1" dxf="1">
      <nc r="A140">
        <v>122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0" t="inlineStr">
        <is>
          <t>240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0" t="inlineStr">
        <is>
          <t>2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0" t="inlineStr">
        <is>
          <t>02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0" t="inlineStr">
        <is>
          <t>29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0" t="inlineStr">
        <is>
          <t>999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0" t="inlineStr">
        <is>
          <t>05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40" t="inlineStr">
        <is>
          <t>1598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40" t="inlineStr">
        <is>
          <t>150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40" t="inlineStr">
        <is>
      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за счет средств краевого бюджета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40" t="inlineStr">
        <is>
          <t>Финансовое управление администрации Туруханского района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L140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M140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N140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O140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P140">
        <v>0</v>
      </nc>
      <ndxf>
        <numFmt numFmtId="165" formatCode="#,##0.000"/>
        <fill>
          <patternFill>
            <bgColor rgb="FF92D05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Q140">
        <v>3240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R140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S140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T140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U140" start="0" length="0">
      <dxf/>
    </rfmt>
    <rfmt sheetId="1" sqref="V140" start="0" length="0">
      <dxf/>
    </rfmt>
    <rfmt sheetId="1" sqref="W140" start="0" length="0">
      <dxf/>
    </rfmt>
    <rfmt sheetId="1" sqref="X140" start="0" length="0">
      <dxf>
        <numFmt numFmtId="2" formatCode="0.00"/>
      </dxf>
    </rfmt>
    <rfmt sheetId="1" sqref="Y140" start="0" length="0">
      <dxf>
        <numFmt numFmtId="164" formatCode="#,##0.0"/>
      </dxf>
    </rfmt>
    <rfmt sheetId="1" sqref="Z140" start="0" length="0">
      <dxf>
        <numFmt numFmtId="3" formatCode="#,##0"/>
      </dxf>
    </rfmt>
    <rfmt sheetId="1" sqref="AA140" start="0" length="0">
      <dxf>
        <numFmt numFmtId="3" formatCode="#,##0"/>
      </dxf>
    </rfmt>
    <rfmt sheetId="1" sqref="AB140" start="0" length="0">
      <dxf>
        <numFmt numFmtId="3" formatCode="#,##0"/>
      </dxf>
    </rfmt>
    <rfmt sheetId="1" sqref="AC140" start="0" length="0">
      <dxf>
        <numFmt numFmtId="3" formatCode="#,##0"/>
      </dxf>
    </rfmt>
    <rfmt sheetId="1" sqref="AD140" start="0" length="0">
      <dxf>
        <numFmt numFmtId="3" formatCode="#,##0"/>
      </dxf>
    </rfmt>
    <rfmt sheetId="1" sqref="AE140" start="0" length="0">
      <dxf>
        <numFmt numFmtId="3" formatCode="#,##0"/>
      </dxf>
    </rfmt>
    <rfmt sheetId="1" sqref="AF140" start="0" length="0">
      <dxf>
        <numFmt numFmtId="3" formatCode="#,##0"/>
      </dxf>
    </rfmt>
    <rfmt sheetId="1" sqref="AG140" start="0" length="0">
      <dxf/>
    </rfmt>
    <rfmt sheetId="1" sqref="AH140" start="0" length="0">
      <dxf/>
    </rfmt>
    <rfmt sheetId="1" sqref="AI140" start="0" length="0">
      <dxf/>
    </rfmt>
    <rfmt sheetId="1" sqref="AJ140" start="0" length="0">
      <dxf/>
    </rfmt>
    <rfmt sheetId="1" sqref="AK140" start="0" length="0">
      <dxf/>
    </rfmt>
    <rfmt sheetId="1" sqref="AL140" start="0" length="0">
      <dxf/>
    </rfmt>
    <rfmt sheetId="1" sqref="AM140" start="0" length="0">
      <dxf/>
    </rfmt>
    <rfmt sheetId="1" sqref="AN140" start="0" length="0">
      <dxf/>
    </rfmt>
    <rfmt sheetId="1" sqref="AO140" start="0" length="0">
      <dxf/>
    </rfmt>
    <rfmt sheetId="1" sqref="AP140" start="0" length="0">
      <dxf/>
    </rfmt>
    <rfmt sheetId="1" sqref="AQ140" start="0" length="0">
      <dxf/>
    </rfmt>
    <rfmt sheetId="1" sqref="AR140" start="0" length="0">
      <dxf/>
    </rfmt>
    <rfmt sheetId="1" sqref="AS140" start="0" length="0">
      <dxf/>
    </rfmt>
    <rfmt sheetId="1" sqref="AT140" start="0" length="0">
      <dxf/>
    </rfmt>
    <rfmt sheetId="1" sqref="AU140" start="0" length="0">
      <dxf/>
    </rfmt>
  </rrc>
  <rrc rId="2038" sId="1" ref="A140:XFD140" action="deleteRow">
    <undo index="0" exp="area" dr="T140:T150" r="T139" sId="1"/>
    <undo index="0" exp="area" dr="S140:S150" r="S139" sId="1"/>
    <undo index="0" exp="area" dr="R140:R150" r="R139" sId="1"/>
    <undo index="0" exp="area" dr="Q140:Q150" r="Q139" sId="1"/>
    <undo index="0" exp="area" dr="P140:P150" r="P139" sId="1"/>
    <undo index="0" exp="area" ref3D="1" dr="$K$1:$O$1048576" dn="Z_AD7246A1_7792_4CD2_86FC_7A501A4A9DC1_.wvu.Cols" sId="1"/>
    <undo index="0" exp="area" ref3D="1" dr="$U$1:$U$1048576" dn="Z_519D2FDE_A667_4CAD_9914_00E2BCCF746C_.wvu.Cols" sId="1"/>
    <undo index="2" exp="area" ref3D="1" dr="$U$1:$U$1048576" dn="Z_D04C41E4_7ACA_4997_B4CC_8F69B861485C_.wvu.Cols" sId="1"/>
    <undo index="1" exp="area" ref3D="1" dr="$K$1:$Q$1048576" dn="Z_D04C41E4_7ACA_4997_B4CC_8F69B861485C_.wvu.Cols" sId="1"/>
    <rfmt sheetId="1" xfDxf="1" sqref="A140:XFD140" start="0" length="0">
      <dxf>
        <font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</dxf>
    </rfmt>
    <rcc rId="0" sId="1" dxf="1">
      <nc r="A140">
        <v>123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0" t="inlineStr">
        <is>
          <t>240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0" t="inlineStr">
        <is>
          <t>2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0" t="inlineStr">
        <is>
          <t>02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0" t="inlineStr">
        <is>
          <t>29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0" t="inlineStr">
        <is>
          <t>999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0" t="inlineStr">
        <is>
          <t>05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40" t="inlineStr">
        <is>
          <t>7413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40" t="inlineStr">
        <is>
          <t>150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40" t="inlineStr">
        <is>
      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40" t="inlineStr">
        <is>
          <t>Финансовое управление администрации Туруханского района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L140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M140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N140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O140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P140">
        <v>0</v>
      </nc>
      <ndxf>
        <numFmt numFmtId="165" formatCode="#,##0.000"/>
        <fill>
          <patternFill>
            <bgColor rgb="FF92D05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Q140">
        <v>20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R140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S140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T140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U140" start="0" length="0">
      <dxf/>
    </rfmt>
    <rfmt sheetId="1" sqref="V140" start="0" length="0">
      <dxf/>
    </rfmt>
    <rfmt sheetId="1" sqref="W140" start="0" length="0">
      <dxf/>
    </rfmt>
    <rfmt sheetId="1" sqref="X140" start="0" length="0">
      <dxf>
        <numFmt numFmtId="2" formatCode="0.00"/>
      </dxf>
    </rfmt>
    <rfmt sheetId="1" sqref="Y140" start="0" length="0">
      <dxf>
        <numFmt numFmtId="164" formatCode="#,##0.0"/>
      </dxf>
    </rfmt>
    <rfmt sheetId="1" sqref="Z140" start="0" length="0">
      <dxf>
        <numFmt numFmtId="3" formatCode="#,##0"/>
      </dxf>
    </rfmt>
    <rfmt sheetId="1" sqref="AA140" start="0" length="0">
      <dxf>
        <numFmt numFmtId="3" formatCode="#,##0"/>
      </dxf>
    </rfmt>
    <rfmt sheetId="1" sqref="AB140" start="0" length="0">
      <dxf>
        <numFmt numFmtId="3" formatCode="#,##0"/>
      </dxf>
    </rfmt>
    <rfmt sheetId="1" sqref="AC140" start="0" length="0">
      <dxf>
        <numFmt numFmtId="3" formatCode="#,##0"/>
      </dxf>
    </rfmt>
    <rfmt sheetId="1" sqref="AD140" start="0" length="0">
      <dxf>
        <numFmt numFmtId="3" formatCode="#,##0"/>
      </dxf>
    </rfmt>
    <rfmt sheetId="1" sqref="AE140" start="0" length="0">
      <dxf>
        <numFmt numFmtId="3" formatCode="#,##0"/>
      </dxf>
    </rfmt>
    <rfmt sheetId="1" sqref="AF140" start="0" length="0">
      <dxf>
        <numFmt numFmtId="3" formatCode="#,##0"/>
      </dxf>
    </rfmt>
    <rfmt sheetId="1" sqref="AG140" start="0" length="0">
      <dxf/>
    </rfmt>
    <rfmt sheetId="1" sqref="AH140" start="0" length="0">
      <dxf/>
    </rfmt>
    <rfmt sheetId="1" sqref="AI140" start="0" length="0">
      <dxf/>
    </rfmt>
    <rfmt sheetId="1" sqref="AJ140" start="0" length="0">
      <dxf/>
    </rfmt>
    <rfmt sheetId="1" sqref="AK140" start="0" length="0">
      <dxf/>
    </rfmt>
    <rfmt sheetId="1" sqref="AL140" start="0" length="0">
      <dxf/>
    </rfmt>
    <rfmt sheetId="1" sqref="AM140" start="0" length="0">
      <dxf/>
    </rfmt>
    <rfmt sheetId="1" sqref="AN140" start="0" length="0">
      <dxf/>
    </rfmt>
    <rfmt sheetId="1" sqref="AO140" start="0" length="0">
      <dxf/>
    </rfmt>
    <rfmt sheetId="1" sqref="AP140" start="0" length="0">
      <dxf/>
    </rfmt>
    <rfmt sheetId="1" sqref="AQ140" start="0" length="0">
      <dxf/>
    </rfmt>
    <rfmt sheetId="1" sqref="AR140" start="0" length="0">
      <dxf/>
    </rfmt>
    <rfmt sheetId="1" sqref="AS140" start="0" length="0">
      <dxf/>
    </rfmt>
    <rfmt sheetId="1" sqref="AT140" start="0" length="0">
      <dxf/>
    </rfmt>
    <rfmt sheetId="1" sqref="AU140" start="0" length="0">
      <dxf/>
    </rfmt>
  </rrc>
  <rcc rId="2039" sId="1" numFmtId="4">
    <nc r="R142">
      <v>0</v>
    </nc>
  </rcc>
  <rcc rId="2040" sId="1" numFmtId="4">
    <nc r="S142">
      <v>0</v>
    </nc>
  </rcc>
  <rcc rId="2041" sId="1" numFmtId="4">
    <nc r="T142">
      <v>0</v>
    </nc>
  </rcc>
</revisions>
</file>

<file path=xl/revisions/revisionLog2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042" sId="1" ref="A143:XFD143" action="deleteRow">
    <undo index="0" exp="area" ref3D="1" dr="$K$1:$O$1048576" dn="Z_AD7246A1_7792_4CD2_86FC_7A501A4A9DC1_.wvu.Cols" sId="1"/>
    <undo index="0" exp="area" ref3D="1" dr="$U$1:$U$1048576" dn="Z_519D2FDE_A667_4CAD_9914_00E2BCCF746C_.wvu.Cols" sId="1"/>
    <undo index="2" exp="area" ref3D="1" dr="$U$1:$U$1048576" dn="Z_D04C41E4_7ACA_4997_B4CC_8F69B861485C_.wvu.Cols" sId="1"/>
    <undo index="1" exp="area" ref3D="1" dr="$K$1:$Q$1048576" dn="Z_D04C41E4_7ACA_4997_B4CC_8F69B861485C_.wvu.Cols" sId="1"/>
    <rfmt sheetId="1" xfDxf="1" sqref="A143:XFD143" start="0" length="0">
      <dxf>
        <font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</dxf>
    </rfmt>
    <rcc rId="0" sId="1" dxf="1">
      <nc r="A143">
        <v>125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3" t="inlineStr">
        <is>
          <t>240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3" t="inlineStr">
        <is>
          <t>2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3" t="inlineStr">
        <is>
          <t>02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3" t="inlineStr">
        <is>
          <t>29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3" t="inlineStr">
        <is>
          <t>999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3" t="inlineStr">
        <is>
          <t>05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43" t="inlineStr">
        <is>
          <t>7480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43" t="inlineStr">
        <is>
          <t>150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43" t="inlineStr">
        <is>
          <t>Предоставление субсидий бюджетам муниципальных образований для постоянно действующих коллективов самодеятельного художественного творчества Красноярского края (любительским творческим коллективам) на поддержку творческих фестивалей и конкурсов, в том числе для детей и молодежи, в рамках подпрограммы "Поддержка искусства и народного творчества" государственной программы Красноярского края "Развитие культуры и туризма"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43" t="inlineStr">
        <is>
          <t>Финансовое управление администрации Туруханского района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L143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M143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N143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O143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P143">
        <v>0</v>
      </nc>
      <ndxf>
        <numFmt numFmtId="165" formatCode="#,##0.000"/>
        <fill>
          <patternFill>
            <bgColor rgb="FF92D05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Q143">
        <v>19000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R143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S143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T143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U143" start="0" length="0">
      <dxf/>
    </rfmt>
    <rfmt sheetId="1" sqref="V143" start="0" length="0">
      <dxf/>
    </rfmt>
    <rfmt sheetId="1" sqref="W143" start="0" length="0">
      <dxf/>
    </rfmt>
    <rfmt sheetId="1" sqref="X143" start="0" length="0">
      <dxf>
        <numFmt numFmtId="2" formatCode="0.00"/>
      </dxf>
    </rfmt>
    <rfmt sheetId="1" sqref="Y143" start="0" length="0">
      <dxf>
        <numFmt numFmtId="164" formatCode="#,##0.0"/>
      </dxf>
    </rfmt>
    <rfmt sheetId="1" sqref="Z143" start="0" length="0">
      <dxf>
        <numFmt numFmtId="3" formatCode="#,##0"/>
      </dxf>
    </rfmt>
    <rfmt sheetId="1" sqref="AA143" start="0" length="0">
      <dxf>
        <numFmt numFmtId="3" formatCode="#,##0"/>
      </dxf>
    </rfmt>
    <rfmt sheetId="1" sqref="AB143" start="0" length="0">
      <dxf>
        <numFmt numFmtId="3" formatCode="#,##0"/>
      </dxf>
    </rfmt>
    <rfmt sheetId="1" sqref="AC143" start="0" length="0">
      <dxf>
        <numFmt numFmtId="3" formatCode="#,##0"/>
      </dxf>
    </rfmt>
    <rfmt sheetId="1" sqref="AD143" start="0" length="0">
      <dxf>
        <numFmt numFmtId="3" formatCode="#,##0"/>
      </dxf>
    </rfmt>
    <rfmt sheetId="1" sqref="AE143" start="0" length="0">
      <dxf>
        <numFmt numFmtId="3" formatCode="#,##0"/>
      </dxf>
    </rfmt>
    <rfmt sheetId="1" sqref="AF143" start="0" length="0">
      <dxf>
        <numFmt numFmtId="3" formatCode="#,##0"/>
      </dxf>
    </rfmt>
    <rfmt sheetId="1" sqref="AG143" start="0" length="0">
      <dxf/>
    </rfmt>
    <rfmt sheetId="1" sqref="AH143" start="0" length="0">
      <dxf/>
    </rfmt>
    <rfmt sheetId="1" sqref="AI143" start="0" length="0">
      <dxf/>
    </rfmt>
    <rfmt sheetId="1" sqref="AJ143" start="0" length="0">
      <dxf/>
    </rfmt>
    <rfmt sheetId="1" sqref="AK143" start="0" length="0">
      <dxf/>
    </rfmt>
    <rfmt sheetId="1" sqref="AL143" start="0" length="0">
      <dxf/>
    </rfmt>
    <rfmt sheetId="1" sqref="AM143" start="0" length="0">
      <dxf/>
    </rfmt>
    <rfmt sheetId="1" sqref="AN143" start="0" length="0">
      <dxf/>
    </rfmt>
    <rfmt sheetId="1" sqref="AO143" start="0" length="0">
      <dxf/>
    </rfmt>
    <rfmt sheetId="1" sqref="AP143" start="0" length="0">
      <dxf/>
    </rfmt>
    <rfmt sheetId="1" sqref="AQ143" start="0" length="0">
      <dxf/>
    </rfmt>
    <rfmt sheetId="1" sqref="AR143" start="0" length="0">
      <dxf/>
    </rfmt>
    <rfmt sheetId="1" sqref="AS143" start="0" length="0">
      <dxf/>
    </rfmt>
    <rfmt sheetId="1" sqref="AT143" start="0" length="0">
      <dxf/>
    </rfmt>
    <rfmt sheetId="1" sqref="AU143" start="0" length="0">
      <dxf/>
    </rfmt>
  </rrc>
</revisions>
</file>

<file path=xl/revisions/revisionLog2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43" sId="1" numFmtId="4">
    <oc r="P176">
      <v>428.57499999999999</v>
    </oc>
    <nc r="P176">
      <v>275.70600000000002</v>
    </nc>
  </rcc>
  <rfmt sheetId="1" sqref="P176">
    <dxf>
      <fill>
        <patternFill>
          <bgColor rgb="FF92D050"/>
        </patternFill>
      </fill>
    </dxf>
  </rfmt>
  <rcc rId="2044" sId="1" numFmtId="4">
    <oc r="P177">
      <v>178255.53400000001</v>
    </oc>
    <nc r="P177">
      <v>240764.7</v>
    </nc>
  </rcc>
  <rfmt sheetId="1" sqref="P177">
    <dxf>
      <fill>
        <patternFill>
          <bgColor rgb="FF92D050"/>
        </patternFill>
      </fill>
    </dxf>
  </rfmt>
  <rcc rId="2045" sId="1" numFmtId="4">
    <oc r="P178">
      <v>11957.5</v>
    </oc>
    <nc r="P178">
      <v>7453.4</v>
    </nc>
  </rcc>
  <rfmt sheetId="1" sqref="P178">
    <dxf>
      <fill>
        <patternFill>
          <bgColor rgb="FF92D050"/>
        </patternFill>
      </fill>
    </dxf>
  </rfmt>
  <rcc rId="2046" sId="1" numFmtId="4">
    <oc r="P179">
      <v>247046.75899999999</v>
    </oc>
    <nc r="P179">
      <v>149140.98000000001</v>
    </nc>
  </rcc>
  <rfmt sheetId="1" sqref="P179">
    <dxf>
      <fill>
        <patternFill>
          <bgColor rgb="FF92D050"/>
        </patternFill>
      </fill>
    </dxf>
  </rfmt>
</revisions>
</file>

<file path=xl/revisions/revisionLog2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47" sId="1" numFmtId="4">
    <nc r="R147">
      <v>0</v>
    </nc>
  </rcc>
  <rcc rId="2048" sId="1" numFmtId="4">
    <nc r="S147">
      <v>0</v>
    </nc>
  </rcc>
  <rcc rId="2049" sId="1" numFmtId="4">
    <nc r="T147">
      <v>0</v>
    </nc>
  </rcc>
</revisions>
</file>

<file path=xl/revisions/revisionLog2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50" sId="1" numFmtId="4">
    <oc r="P180">
      <v>750000</v>
    </oc>
    <nc r="P180">
      <v>846000</v>
    </nc>
  </rcc>
  <rfmt sheetId="1" sqref="P180">
    <dxf>
      <fill>
        <patternFill>
          <bgColor rgb="FF92D050"/>
        </patternFill>
      </fill>
    </dxf>
  </rfmt>
  <rcc rId="2051" sId="1" numFmtId="4">
    <oc r="P181">
      <v>65959.793999999994</v>
    </oc>
    <nc r="P181">
      <v>85027.7</v>
    </nc>
  </rcc>
  <rfmt sheetId="1" sqref="P181">
    <dxf>
      <fill>
        <patternFill>
          <bgColor rgb="FF92D050"/>
        </patternFill>
      </fill>
    </dxf>
  </rfmt>
  <rcc rId="2052" sId="1" numFmtId="4">
    <oc r="P182">
      <v>23184</v>
    </oc>
    <nc r="P182">
      <v>30064</v>
    </nc>
  </rcc>
  <rfmt sheetId="1" sqref="P182">
    <dxf>
      <fill>
        <patternFill>
          <bgColor rgb="FF92D050"/>
        </patternFill>
      </fill>
    </dxf>
  </rfmt>
</revisions>
</file>

<file path=xl/revisions/revisionLog2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53" sId="1" numFmtId="4">
    <oc r="P183">
      <v>2158.9</v>
    </oc>
    <nc r="P183">
      <v>1948</v>
    </nc>
  </rcc>
  <rfmt sheetId="1" sqref="P183">
    <dxf>
      <fill>
        <patternFill>
          <bgColor rgb="FF92D050"/>
        </patternFill>
      </fill>
    </dxf>
  </rfmt>
  <rcc rId="2054" sId="1" numFmtId="4">
    <oc r="P184">
      <v>6362.0441100000007</v>
    </oc>
    <nc r="P184">
      <v>9662.7999999999993</v>
    </nc>
  </rcc>
  <rfmt sheetId="1" sqref="P184">
    <dxf>
      <fill>
        <patternFill>
          <bgColor rgb="FF92D050"/>
        </patternFill>
      </fill>
    </dxf>
  </rfmt>
</revisions>
</file>

<file path=xl/revisions/revisionLog2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55" sId="1" numFmtId="4">
    <nc r="P185">
      <v>225.3</v>
    </nc>
  </rcc>
  <rcc rId="2056" sId="1">
    <nc r="J185" t="inlineStr">
      <is>
    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в рамках комплекса процессных мероприятий "Активная политика занятости населения и социальная поддержка безработных граждан" государственной программы Красноярского края "Содействие занятости населения")</t>
      </is>
    </nc>
  </rcc>
  <rfmt sheetId="1" sqref="P185">
    <dxf>
      <fill>
        <patternFill>
          <bgColor rgb="FF92D050"/>
        </patternFill>
      </fill>
    </dxf>
  </rfmt>
</revisions>
</file>

<file path=xl/revisions/revisionLog2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57" sId="1" numFmtId="4">
    <oc r="P186">
      <v>40.133319999999998</v>
    </oc>
    <nc r="P186">
      <v>84.917000000000002</v>
    </nc>
  </rcc>
  <rfmt sheetId="1" sqref="P186">
    <dxf>
      <fill>
        <patternFill>
          <bgColor rgb="FF92D050"/>
        </patternFill>
      </fill>
    </dxf>
  </rfmt>
  <rcc rId="2058" sId="1" numFmtId="4">
    <oc r="P188">
      <v>908</v>
    </oc>
    <nc r="P188">
      <v>695</v>
    </nc>
  </rcc>
  <rfmt sheetId="1" sqref="P187:P188">
    <dxf>
      <fill>
        <patternFill>
          <bgColor rgb="FF92D050"/>
        </patternFill>
      </fill>
    </dxf>
  </rfmt>
  <rcc rId="2059" sId="1" numFmtId="4">
    <oc r="P190">
      <v>1559.2719999999999</v>
    </oc>
    <nc r="P190">
      <v>2406.873</v>
    </nc>
  </rcc>
  <rfmt sheetId="1" sqref="P189:P190">
    <dxf>
      <fill>
        <patternFill>
          <bgColor rgb="FF92D050"/>
        </patternFill>
      </fill>
    </dxf>
  </rfmt>
</revisions>
</file>

<file path=xl/revisions/revisionLog2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060" sId="1" ref="A148:XFD148" action="deleteRow">
    <undo index="0" exp="area" dr="T140:T148" r="T139" sId="1"/>
    <undo index="0" exp="area" dr="S140:S148" r="S139" sId="1"/>
    <undo index="0" exp="area" dr="R140:R148" r="R139" sId="1"/>
    <undo index="0" exp="area" dr="Q140:Q148" r="Q139" sId="1"/>
    <undo index="0" exp="area" dr="P140:P148" r="P139" sId="1"/>
    <undo index="0" exp="area" ref3D="1" dr="$K$1:$O$1048576" dn="Z_AD7246A1_7792_4CD2_86FC_7A501A4A9DC1_.wvu.Cols" sId="1"/>
    <undo index="0" exp="area" ref3D="1" dr="$U$1:$U$1048576" dn="Z_519D2FDE_A667_4CAD_9914_00E2BCCF746C_.wvu.Cols" sId="1"/>
    <undo index="2" exp="area" ref3D="1" dr="$U$1:$U$1048576" dn="Z_D04C41E4_7ACA_4997_B4CC_8F69B861485C_.wvu.Cols" sId="1"/>
    <undo index="1" exp="area" ref3D="1" dr="$K$1:$Q$1048576" dn="Z_D04C41E4_7ACA_4997_B4CC_8F69B861485C_.wvu.Cols" sId="1"/>
    <rfmt sheetId="1" xfDxf="1" sqref="A148:XFD148" start="0" length="0">
      <dxf>
        <font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</dxf>
    </rfmt>
    <rcc rId="0" sId="1" dxf="1">
      <nc r="A148">
        <v>128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8" t="inlineStr">
        <is>
          <t>240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8" t="inlineStr">
        <is>
          <t>2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48" t="inlineStr">
        <is>
          <t>02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8" t="inlineStr">
        <is>
          <t>29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8" t="inlineStr">
        <is>
          <t>999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8" t="inlineStr">
        <is>
          <t>05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48" t="inlineStr">
        <is>
          <t>7645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48" t="inlineStr">
        <is>
          <t>150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48" t="inlineStr">
        <is>
          <t>Субсидии бюджетам муниципальных образований на создание условий для обеспечения услугами связи в малочисленных и труднодоступных населенных пунктах края в рамках подпрограммы "Инфраструктура информационного общества и электронного правительства" государственной программы Красноярского края "Развитие информационного общества"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48" t="inlineStr">
        <is>
          <t>Финансовое управление администрации Туруханского района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L148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M148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N148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O148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P148">
        <v>0</v>
      </nc>
      <ndxf>
        <numFmt numFmtId="165" formatCode="#,##0.000"/>
        <fill>
          <patternFill>
            <bgColor rgb="FF92D05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Q148">
        <v>1731.39428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R148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S148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T148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U148" start="0" length="0">
      <dxf/>
    </rfmt>
    <rfmt sheetId="1" sqref="V148" start="0" length="0">
      <dxf/>
    </rfmt>
    <rfmt sheetId="1" sqref="W148" start="0" length="0">
      <dxf/>
    </rfmt>
    <rfmt sheetId="1" sqref="X148" start="0" length="0">
      <dxf>
        <numFmt numFmtId="2" formatCode="0.00"/>
      </dxf>
    </rfmt>
    <rfmt sheetId="1" sqref="Y148" start="0" length="0">
      <dxf>
        <numFmt numFmtId="164" formatCode="#,##0.0"/>
      </dxf>
    </rfmt>
    <rfmt sheetId="1" sqref="Z148" start="0" length="0">
      <dxf>
        <numFmt numFmtId="3" formatCode="#,##0"/>
      </dxf>
    </rfmt>
    <rfmt sheetId="1" sqref="AA148" start="0" length="0">
      <dxf>
        <numFmt numFmtId="3" formatCode="#,##0"/>
      </dxf>
    </rfmt>
    <rfmt sheetId="1" sqref="AB148" start="0" length="0">
      <dxf>
        <numFmt numFmtId="3" formatCode="#,##0"/>
      </dxf>
    </rfmt>
    <rfmt sheetId="1" sqref="AC148" start="0" length="0">
      <dxf>
        <numFmt numFmtId="3" formatCode="#,##0"/>
      </dxf>
    </rfmt>
    <rfmt sheetId="1" sqref="AD148" start="0" length="0">
      <dxf>
        <numFmt numFmtId="3" formatCode="#,##0"/>
      </dxf>
    </rfmt>
    <rfmt sheetId="1" sqref="AE148" start="0" length="0">
      <dxf>
        <numFmt numFmtId="3" formatCode="#,##0"/>
      </dxf>
    </rfmt>
    <rfmt sheetId="1" sqref="AF148" start="0" length="0">
      <dxf>
        <numFmt numFmtId="3" formatCode="#,##0"/>
      </dxf>
    </rfmt>
  </rrc>
  <rfmt sheetId="1" sqref="R147:T147">
    <dxf>
      <fill>
        <patternFill>
          <bgColor rgb="FFFFFF00"/>
        </patternFill>
      </fill>
    </dxf>
  </rfmt>
</revisions>
</file>

<file path=xl/revisions/revisionLog2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61" sId="1" numFmtId="4">
    <oc r="P191">
      <v>339</v>
    </oc>
    <nc r="P191"/>
  </rcc>
  <rfmt sheetId="1" sqref="P190">
    <dxf>
      <fill>
        <patternFill>
          <bgColor rgb="FF92D050"/>
        </patternFill>
      </fill>
    </dxf>
  </rfmt>
</revisions>
</file>

<file path=xl/revisions/revisionLog2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19D2FDE-A667-4CAD-9914-00E2BCCF746C}" action="delete"/>
  <rdn rId="0" localSheetId="1" customView="1" name="Z_519D2FDE_A667_4CAD_9914_00E2BCCF746C_.wvu.PrintArea" hidden="1" oldHidden="1">
    <formula>'2024-2027'!$A$1:$T$223</formula>
    <oldFormula>'2024-2027'!$A$1:$T$223</oldFormula>
  </rdn>
  <rdn rId="0" localSheetId="1" customView="1" name="Z_519D2FDE_A667_4CAD_9914_00E2BCCF746C_.wvu.Cols" hidden="1" oldHidden="1">
    <formula>'2024-2027'!$U:$U</formula>
    <oldFormula>'2024-2027'!$U:$U</oldFormula>
  </rdn>
  <rdn rId="0" localSheetId="1" customView="1" name="Z_519D2FDE_A667_4CAD_9914_00E2BCCF746C_.wvu.FilterData" hidden="1" oldHidden="1">
    <formula>'2024-2027'!$A$7:$T$223</formula>
    <oldFormula>'2024-2027'!$A$7:$T$223</oldFormula>
  </rdn>
  <rcv guid="{519D2FDE-A667-4CAD-9914-00E2BCCF746C}" action="add"/>
</revisions>
</file>

<file path=xl/revisions/revisionLog2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65" sId="1">
    <oc r="J142" t="inlineStr">
      <is>
        <t>Прочие субсидии бюджетам муниципальных районов (на обеспечение развития и укрепления материально-технической базы домов культуры в населенных пунктах с числом жителей до 50 тысяч человек в рамках ведомственного проекта "Развитие искусства и творчества" государственной программы Красноярского края "Развитие культуры и туризма").</t>
      </is>
    </oc>
    <nc r="J142" t="inlineStr">
      <is>
        <t>Прочие субсидии бюджетам муниципальных районов (на обеспечение развития и укрепления материально-технической базы домов культуры в населенных пунктах с числом жителей до 50 тысяч человек в рамках ведомственного проекта "Развитие искусства и творчества" государственной программы Красноярского края "Развитие культуры и туризма")</t>
      </is>
    </nc>
  </rcc>
  <rcv guid="{519D2FDE-A667-4CAD-9914-00E2BCCF746C}" action="delete"/>
  <rdn rId="0" localSheetId="1" customView="1" name="Z_519D2FDE_A667_4CAD_9914_00E2BCCF746C_.wvu.PrintArea" hidden="1" oldHidden="1">
    <formula>'2024-2027'!$A$1:$T$223</formula>
    <oldFormula>'2024-2027'!$A$1:$T$223</oldFormula>
  </rdn>
  <rdn rId="0" localSheetId="1" customView="1" name="Z_519D2FDE_A667_4CAD_9914_00E2BCCF746C_.wvu.Cols" hidden="1" oldHidden="1">
    <formula>'2024-2027'!$U:$U</formula>
    <oldFormula>'2024-2027'!$U:$U</oldFormula>
  </rdn>
  <rdn rId="0" localSheetId="1" customView="1" name="Z_519D2FDE_A667_4CAD_9914_00E2BCCF746C_.wvu.FilterData" hidden="1" oldHidden="1">
    <formula>'2024-2027'!$A$7:$T$223</formula>
    <oldFormula>'2024-2027'!$A$7:$T$223</oldFormula>
  </rdn>
  <rcv guid="{519D2FDE-A667-4CAD-9914-00E2BCCF746C}" action="add"/>
</revisions>
</file>

<file path=xl/revisions/revisionLog2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P191">
    <dxf>
      <fill>
        <patternFill>
          <bgColor rgb="FF92D050"/>
        </patternFill>
      </fill>
    </dxf>
  </rfmt>
  <rcc rId="2069" sId="1">
    <oc r="P148">
      <f>SUM(P149:P185)</f>
    </oc>
    <nc r="P148">
      <f>SUM(P149:P185)</f>
    </nc>
  </rcc>
  <rcc rId="2070" sId="1" numFmtId="4">
    <oc r="P150">
      <v>797.61199999999997</v>
    </oc>
    <nc r="P150">
      <v>797.61300000000006</v>
    </nc>
  </rcc>
</revisions>
</file>

<file path=xl/revisions/revisionLog2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71" sId="1" numFmtId="4">
    <oc r="P194">
      <v>24845.238000000001</v>
    </oc>
    <nc r="P194">
      <v>57421.819000000003</v>
    </nc>
  </rcc>
  <rcc rId="2072" sId="1" numFmtId="4">
    <oc r="P195">
      <v>9618</v>
    </oc>
    <nc r="P195">
      <v>15345.708000000001</v>
    </nc>
  </rcc>
  <rfmt sheetId="1" sqref="P194:P195">
    <dxf>
      <fill>
        <patternFill>
          <bgColor rgb="FF92D050"/>
        </patternFill>
      </fill>
    </dxf>
  </rfmt>
  <rcc rId="2073" sId="1" numFmtId="4">
    <oc r="P196">
      <v>4815.3975</v>
    </oc>
    <nc r="P196">
      <v>8607.1939999999995</v>
    </nc>
  </rcc>
  <rfmt sheetId="1" sqref="P196">
    <dxf>
      <fill>
        <patternFill>
          <bgColor rgb="FF92D050"/>
        </patternFill>
      </fill>
    </dxf>
  </rfmt>
  <rcc rId="2074" sId="1" numFmtId="4">
    <oc r="P197">
      <v>5007.768</v>
    </oc>
    <nc r="P197">
      <v>6853.2280000000001</v>
    </nc>
  </rcc>
  <rfmt sheetId="1" sqref="P197">
    <dxf>
      <fill>
        <patternFill>
          <bgColor rgb="FF92D050"/>
        </patternFill>
      </fill>
    </dxf>
  </rfmt>
</revisions>
</file>

<file path=xl/revisions/revisionLog2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75" sId="1" numFmtId="4">
    <oc r="P198">
      <v>6974</v>
    </oc>
    <nc r="P198">
      <v>8817.52</v>
    </nc>
  </rcc>
  <rfmt sheetId="1" sqref="P198">
    <dxf>
      <fill>
        <patternFill>
          <bgColor rgb="FF92D050"/>
        </patternFill>
      </fill>
    </dxf>
  </rfmt>
  <rcc rId="2076" sId="1" numFmtId="4">
    <oc r="P199">
      <v>12417.14</v>
    </oc>
    <nc r="P199">
      <v>15684.184999999999</v>
    </nc>
  </rcc>
  <rfmt sheetId="1" sqref="P199">
    <dxf>
      <fill>
        <patternFill>
          <bgColor rgb="FF92D050"/>
        </patternFill>
      </fill>
    </dxf>
  </rfmt>
  <rcc rId="2077" sId="1" numFmtId="4">
    <oc r="P200">
      <v>1857.164</v>
    </oc>
    <nc r="P200">
      <v>2283.7950000000001</v>
    </nc>
  </rcc>
  <rfmt sheetId="1" sqref="P200">
    <dxf>
      <fill>
        <patternFill>
          <bgColor rgb="FF92D050"/>
        </patternFill>
      </fill>
    </dxf>
  </rfmt>
  <rcc rId="2078" sId="1" numFmtId="4">
    <oc r="P201">
      <v>600</v>
    </oc>
    <nc r="P201">
      <v>1050</v>
    </nc>
  </rcc>
  <rfmt sheetId="1" sqref="P201">
    <dxf>
      <fill>
        <patternFill>
          <bgColor rgb="FF92D050"/>
        </patternFill>
      </fill>
    </dxf>
  </rfmt>
</revisions>
</file>

<file path=xl/revisions/revisionLog2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19D2FDE-A667-4CAD-9914-00E2BCCF746C}" action="delete"/>
  <rdn rId="0" localSheetId="1" customView="1" name="Z_519D2FDE_A667_4CAD_9914_00E2BCCF746C_.wvu.PrintArea" hidden="1" oldHidden="1">
    <formula>'2024-2027'!$A$1:$T$223</formula>
    <oldFormula>'2024-2027'!$A$1:$T$223</oldFormula>
  </rdn>
  <rdn rId="0" localSheetId="1" customView="1" name="Z_519D2FDE_A667_4CAD_9914_00E2BCCF746C_.wvu.Cols" hidden="1" oldHidden="1">
    <formula>'2024-2027'!$U:$U</formula>
    <oldFormula>'2024-2027'!$U:$U</oldFormula>
  </rdn>
  <rdn rId="0" localSheetId="1" customView="1" name="Z_519D2FDE_A667_4CAD_9914_00E2BCCF746C_.wvu.FilterData" hidden="1" oldHidden="1">
    <formula>'2024-2027'!$A$7:$T$223</formula>
    <oldFormula>'2024-2027'!$A$7:$T$223</oldFormula>
  </rdn>
  <rcv guid="{519D2FDE-A667-4CAD-9914-00E2BCCF746C}" action="add"/>
</revisions>
</file>

<file path=xl/revisions/revisionLog2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P193">
    <dxf>
      <fill>
        <patternFill>
          <bgColor rgb="FF92D050"/>
        </patternFill>
      </fill>
    </dxf>
  </rfmt>
  <rrc rId="2082" sId="1" ref="A202:XFD203" action="insertRow">
    <undo index="2" exp="area" ref3D="1" dr="$U$1:$U$1048576" dn="Z_D04C41E4_7ACA_4997_B4CC_8F69B861485C_.wvu.Cols" sId="1"/>
    <undo index="1" exp="area" ref3D="1" dr="$K$1:$Q$1048576" dn="Z_D04C41E4_7ACA_4997_B4CC_8F69B861485C_.wvu.Cols" sId="1"/>
    <undo index="0" exp="area" ref3D="1" dr="$K$1:$O$1048576" dn="Z_AD7246A1_7792_4CD2_86FC_7A501A4A9DC1_.wvu.Cols" sId="1"/>
    <undo index="0" exp="area" ref3D="1" dr="$U$1:$U$1048576" dn="Z_519D2FDE_A667_4CAD_9914_00E2BCCF746C_.wvu.Cols" sId="1"/>
  </rrc>
  <rcc rId="2083" sId="1" odxf="1" dxf="1">
    <nc r="A202">
      <v>182</v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084" sId="1" odxf="1" dxf="1">
    <nc r="B202" t="inlineStr">
      <is>
        <t>000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085" sId="1" odxf="1" dxf="1">
    <nc r="C202" t="inlineStr">
      <is>
        <t>2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086" sId="1" odxf="1" dxf="1">
    <nc r="D202" t="inlineStr">
      <is>
        <t>02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087" sId="1" odxf="1" dxf="1">
    <nc r="E202" t="inlineStr">
      <is>
        <t>45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fmt sheetId="1" sqref="F202" start="0" length="0">
    <dxf>
      <font>
        <b/>
        <name val="Times New Roman"/>
        <scheme val="none"/>
      </font>
    </dxf>
  </rfmt>
  <rcc rId="2088" sId="1" odxf="1" dxf="1">
    <nc r="G202" t="inlineStr">
      <is>
        <t>05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089" sId="1" odxf="1" dxf="1">
    <nc r="H202" t="inlineStr">
      <is>
        <t>0000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090" sId="1" odxf="1" dxf="1">
    <nc r="I202" t="inlineStr">
      <is>
        <t>150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fmt sheetId="1" sqref="J202" start="0" length="0">
    <dxf>
      <font>
        <b/>
        <name val="Times New Roman"/>
        <scheme val="none"/>
      </font>
    </dxf>
  </rfmt>
  <rfmt sheetId="1" sqref="K202" start="0" length="0">
    <dxf>
      <font>
        <b/>
        <name val="Times New Roman"/>
        <scheme val="none"/>
      </font>
    </dxf>
  </rfmt>
  <rfmt sheetId="1" sqref="L202" start="0" length="0">
    <dxf>
      <font>
        <b/>
        <name val="Times New Roman"/>
        <scheme val="none"/>
      </font>
    </dxf>
  </rfmt>
  <rfmt sheetId="1" sqref="M202" start="0" length="0">
    <dxf>
      <font>
        <b/>
        <name val="Times New Roman"/>
        <scheme val="none"/>
      </font>
    </dxf>
  </rfmt>
  <rfmt sheetId="1" sqref="N202" start="0" length="0">
    <dxf>
      <font>
        <b/>
        <name val="Times New Roman"/>
        <scheme val="none"/>
      </font>
    </dxf>
  </rfmt>
  <rfmt sheetId="1" sqref="O202" start="0" length="0">
    <dxf>
      <font>
        <b/>
        <name val="Times New Roman"/>
        <scheme val="none"/>
      </font>
    </dxf>
  </rfmt>
  <rcc rId="2091" sId="1" odxf="1" dxf="1">
    <nc r="P202">
      <f>P203</f>
    </nc>
    <odxf>
      <font>
        <b val="0"/>
        <name val="Times New Roman"/>
        <scheme val="none"/>
      </font>
      <fill>
        <patternFill>
          <bgColor rgb="FF92D050"/>
        </patternFill>
      </fill>
    </odxf>
    <ndxf>
      <font>
        <b/>
        <name val="Times New Roman"/>
        <scheme val="none"/>
      </font>
      <fill>
        <patternFill>
          <bgColor rgb="FFFFFF00"/>
        </patternFill>
      </fill>
    </ndxf>
  </rcc>
  <rcc rId="2092" sId="1" odxf="1" dxf="1">
    <nc r="Q202">
      <f>Q203</f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093" sId="1" odxf="1" dxf="1">
    <nc r="R202">
      <f>R203</f>
    </nc>
    <odxf>
      <font>
        <b val="0"/>
        <name val="Times New Roman"/>
        <scheme val="none"/>
      </font>
      <fill>
        <patternFill>
          <bgColor rgb="FFFFFF00"/>
        </patternFill>
      </fill>
    </odxf>
    <ndxf>
      <font>
        <b/>
        <name val="Times New Roman"/>
        <scheme val="none"/>
      </font>
      <fill>
        <patternFill>
          <bgColor theme="0"/>
        </patternFill>
      </fill>
    </ndxf>
  </rcc>
  <rcc rId="2094" sId="1" odxf="1" dxf="1">
    <nc r="S202">
      <f>S203</f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095" sId="1" odxf="1" dxf="1">
    <nc r="T202">
      <f>T203</f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fmt sheetId="1" sqref="U202" start="0" length="0">
    <dxf>
      <font>
        <b/>
        <name val="Times New Roman"/>
        <scheme val="none"/>
      </font>
    </dxf>
  </rfmt>
  <rfmt sheetId="1" sqref="V202" start="0" length="0">
    <dxf>
      <font>
        <b/>
        <name val="Times New Roman"/>
        <scheme val="none"/>
      </font>
      <numFmt numFmtId="0" formatCode="General"/>
    </dxf>
  </rfmt>
  <rfmt sheetId="1" sqref="W202" start="0" length="0">
    <dxf>
      <font>
        <b/>
        <name val="Times New Roman"/>
        <scheme val="none"/>
      </font>
    </dxf>
  </rfmt>
  <rfmt sheetId="1" sqref="X202" start="0" length="0">
    <dxf>
      <font>
        <b/>
        <name val="Times New Roman"/>
        <scheme val="none"/>
      </font>
    </dxf>
  </rfmt>
  <rfmt sheetId="1" sqref="Y202" start="0" length="0">
    <dxf>
      <font>
        <b/>
        <name val="Times New Roman"/>
        <scheme val="none"/>
      </font>
    </dxf>
  </rfmt>
  <rfmt sheetId="1" sqref="Z202" start="0" length="0">
    <dxf>
      <font>
        <b/>
        <name val="Times New Roman"/>
        <scheme val="none"/>
      </font>
    </dxf>
  </rfmt>
  <rfmt sheetId="1" sqref="AA202" start="0" length="0">
    <dxf>
      <font>
        <b/>
        <name val="Times New Roman"/>
        <scheme val="none"/>
      </font>
    </dxf>
  </rfmt>
  <rfmt sheetId="1" sqref="AB202" start="0" length="0">
    <dxf>
      <font>
        <b/>
        <name val="Times New Roman"/>
        <scheme val="none"/>
      </font>
    </dxf>
  </rfmt>
  <rfmt sheetId="1" sqref="AC202" start="0" length="0">
    <dxf>
      <font>
        <b/>
        <name val="Times New Roman"/>
        <scheme val="none"/>
      </font>
    </dxf>
  </rfmt>
  <rfmt sheetId="1" sqref="AD202" start="0" length="0">
    <dxf>
      <font>
        <b/>
        <name val="Times New Roman"/>
        <scheme val="none"/>
      </font>
    </dxf>
  </rfmt>
  <rfmt sheetId="1" sqref="AE202" start="0" length="0">
    <dxf>
      <font>
        <b/>
        <name val="Times New Roman"/>
        <scheme val="none"/>
      </font>
    </dxf>
  </rfmt>
  <rfmt sheetId="1" sqref="AF202" start="0" length="0">
    <dxf>
      <font>
        <b/>
        <name val="Times New Roman"/>
        <scheme val="none"/>
      </font>
    </dxf>
  </rfmt>
  <rfmt sheetId="1" sqref="AG202" start="0" length="0">
    <dxf>
      <font>
        <b/>
        <name val="Times New Roman"/>
        <scheme val="none"/>
      </font>
    </dxf>
  </rfmt>
  <rfmt sheetId="1" sqref="AH202" start="0" length="0">
    <dxf>
      <font>
        <b/>
        <name val="Times New Roman"/>
        <scheme val="none"/>
      </font>
    </dxf>
  </rfmt>
  <rfmt sheetId="1" sqref="AI202" start="0" length="0">
    <dxf>
      <font>
        <b/>
        <name val="Times New Roman"/>
        <scheme val="none"/>
      </font>
    </dxf>
  </rfmt>
  <rfmt sheetId="1" sqref="AJ202" start="0" length="0">
    <dxf>
      <font>
        <b/>
        <name val="Times New Roman"/>
        <scheme val="none"/>
      </font>
    </dxf>
  </rfmt>
  <rfmt sheetId="1" sqref="AK202" start="0" length="0">
    <dxf>
      <font>
        <b/>
        <name val="Times New Roman"/>
        <scheme val="none"/>
      </font>
    </dxf>
  </rfmt>
  <rfmt sheetId="1" sqref="AL202" start="0" length="0">
    <dxf>
      <font>
        <b/>
        <name val="Times New Roman"/>
        <scheme val="none"/>
      </font>
    </dxf>
  </rfmt>
  <rfmt sheetId="1" sqref="AM202" start="0" length="0">
    <dxf>
      <font>
        <b/>
        <name val="Times New Roman"/>
        <scheme val="none"/>
      </font>
    </dxf>
  </rfmt>
  <rfmt sheetId="1" sqref="AN202" start="0" length="0">
    <dxf>
      <font>
        <b/>
        <name val="Times New Roman"/>
        <scheme val="none"/>
      </font>
    </dxf>
  </rfmt>
  <rfmt sheetId="1" sqref="AO202" start="0" length="0">
    <dxf>
      <font>
        <b/>
        <name val="Times New Roman"/>
        <scheme val="none"/>
      </font>
    </dxf>
  </rfmt>
  <rfmt sheetId="1" sqref="AP202" start="0" length="0">
    <dxf>
      <font>
        <b/>
        <name val="Times New Roman"/>
        <scheme val="none"/>
      </font>
    </dxf>
  </rfmt>
  <rfmt sheetId="1" sqref="AQ202" start="0" length="0">
    <dxf>
      <font>
        <b/>
        <name val="Times New Roman"/>
        <scheme val="none"/>
      </font>
    </dxf>
  </rfmt>
  <rfmt sheetId="1" sqref="AR202" start="0" length="0">
    <dxf>
      <font>
        <b/>
        <name val="Times New Roman"/>
        <scheme val="none"/>
      </font>
    </dxf>
  </rfmt>
  <rfmt sheetId="1" sqref="AS202" start="0" length="0">
    <dxf>
      <font>
        <b/>
        <name val="Times New Roman"/>
        <scheme val="none"/>
      </font>
    </dxf>
  </rfmt>
  <rfmt sheetId="1" sqref="AT202" start="0" length="0">
    <dxf>
      <font>
        <b/>
        <name val="Times New Roman"/>
        <scheme val="none"/>
      </font>
    </dxf>
  </rfmt>
  <rfmt sheetId="1" sqref="AU202" start="0" length="0">
    <dxf>
      <font>
        <b/>
        <name val="Times New Roman"/>
        <scheme val="none"/>
      </font>
    </dxf>
  </rfmt>
  <rfmt sheetId="1" sqref="A202:XFD202" start="0" length="0">
    <dxf>
      <font>
        <b/>
        <name val="Times New Roman"/>
        <scheme val="none"/>
      </font>
    </dxf>
  </rfmt>
  <rcc rId="2096" sId="1">
    <nc r="A203">
      <v>183</v>
    </nc>
  </rcc>
  <rcc rId="2097" sId="1">
    <nc r="B203" t="inlineStr">
      <is>
        <t>240</t>
      </is>
    </nc>
  </rcc>
  <rcc rId="2098" sId="1">
    <nc r="C203" t="inlineStr">
      <is>
        <t>2</t>
      </is>
    </nc>
  </rcc>
  <rcc rId="2099" sId="1">
    <nc r="D203" t="inlineStr">
      <is>
        <t>02</t>
      </is>
    </nc>
  </rcc>
  <rcc rId="2100" sId="1">
    <nc r="E203" t="inlineStr">
      <is>
        <t>45</t>
      </is>
    </nc>
  </rcc>
  <rcc rId="2101" sId="1">
    <nc r="G203" t="inlineStr">
      <is>
        <t>05</t>
      </is>
    </nc>
  </rcc>
  <rcc rId="2102" sId="1">
    <nc r="H203" t="inlineStr">
      <is>
        <t>0000</t>
      </is>
    </nc>
  </rcc>
  <rcc rId="2103" sId="1">
    <nc r="I203" t="inlineStr">
      <is>
        <t>150</t>
      </is>
    </nc>
  </rcc>
  <rcc rId="2104" sId="1">
    <nc r="K203" t="inlineStr">
      <is>
        <t>Финансовое управление администрации Туруханского района</t>
      </is>
    </nc>
  </rcc>
  <rcc rId="2105" sId="1" numFmtId="4">
    <nc r="L203">
      <v>100</v>
    </nc>
  </rcc>
  <rcc rId="2106" sId="1" numFmtId="4">
    <nc r="M203">
      <v>100</v>
    </nc>
  </rcc>
  <rcc rId="2107" sId="1" numFmtId="4">
    <nc r="N203">
      <v>100</v>
    </nc>
  </rcc>
  <rcc rId="2108" sId="1" numFmtId="4">
    <nc r="O203">
      <v>100</v>
    </nc>
  </rcc>
  <rfmt sheetId="1" sqref="P203" start="0" length="0">
    <dxf>
      <fill>
        <patternFill>
          <bgColor rgb="FFFFFF00"/>
        </patternFill>
      </fill>
    </dxf>
  </rfmt>
  <rcc rId="2109" sId="1" numFmtId="4">
    <nc r="Q203">
      <v>31498</v>
    </nc>
  </rcc>
  <rcc rId="2110" sId="1" odxf="1" dxf="1" numFmtId="4">
    <nc r="R203">
      <v>0</v>
    </nc>
    <odxf>
      <fill>
        <patternFill>
          <bgColor rgb="FFFFFF00"/>
        </patternFill>
      </fill>
    </odxf>
    <ndxf>
      <fill>
        <patternFill>
          <bgColor theme="0"/>
        </patternFill>
      </fill>
    </ndxf>
  </rcc>
  <rcc rId="2111" sId="1" numFmtId="4">
    <nc r="S203">
      <v>0</v>
    </nc>
  </rcc>
  <rcc rId="2112" sId="1" numFmtId="4">
    <nc r="T203">
      <v>0</v>
    </nc>
  </rcc>
  <rfmt sheetId="1" sqref="V203" start="0" length="0">
    <dxf>
      <numFmt numFmtId="0" formatCode="General"/>
    </dxf>
  </rfmt>
  <rcc rId="2113" sId="1">
    <nc r="J202" t="inlineStr">
      <is>
        <t>Межбюджетные трансферты, передаваемые бюджетам муниципальных районов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    </is>
    </nc>
  </rcc>
  <rcc rId="2114" sId="1">
    <nc r="J203" t="inlineStr">
      <is>
        <t>Межбюджетные трансферты, передаваемые бюджетам муниципальных районов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    </is>
    </nc>
  </rcc>
  <rcc rId="2115" sId="1">
    <nc r="F202" t="inlineStr">
      <is>
        <t>050</t>
      </is>
    </nc>
  </rcc>
  <rcc rId="2116" sId="1">
    <nc r="F203" t="inlineStr">
      <is>
        <t>050</t>
      </is>
    </nc>
  </rcc>
  <rcc rId="2117" sId="1" numFmtId="4">
    <nc r="P203">
      <v>74.213999999999999</v>
    </nc>
  </rcc>
  <rfmt sheetId="1" sqref="P202:P203">
    <dxf>
      <fill>
        <patternFill>
          <bgColor rgb="FF92D050"/>
        </patternFill>
      </fill>
    </dxf>
  </rfmt>
</revisions>
</file>

<file path=xl/revisions/revisionLog2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18" sId="1">
    <oc r="A202">
      <v>182</v>
    </oc>
    <nc r="A202"/>
  </rcc>
  <rcc rId="2119" sId="1">
    <oc r="A203">
      <v>183</v>
    </oc>
    <nc r="A203"/>
  </rcc>
  <rcc rId="2120" sId="1">
    <oc r="Q202">
      <f>Q203</f>
    </oc>
    <nc r="Q202"/>
  </rcc>
  <rcc rId="2121" sId="1" numFmtId="4">
    <oc r="Q203">
      <v>31498</v>
    </oc>
    <nc r="Q203"/>
  </rcc>
  <rrc rId="2122" sId="1" ref="A204:XFD205" action="insertRow">
    <undo index="2" exp="area" ref3D="1" dr="$U$1:$U$1048576" dn="Z_D04C41E4_7ACA_4997_B4CC_8F69B861485C_.wvu.Cols" sId="1"/>
    <undo index="1" exp="area" ref3D="1" dr="$K$1:$Q$1048576" dn="Z_D04C41E4_7ACA_4997_B4CC_8F69B861485C_.wvu.Cols" sId="1"/>
    <undo index="0" exp="area" ref3D="1" dr="$K$1:$O$1048576" dn="Z_AD7246A1_7792_4CD2_86FC_7A501A4A9DC1_.wvu.Cols" sId="1"/>
    <undo index="0" exp="area" ref3D="1" dr="$U$1:$U$1048576" dn="Z_519D2FDE_A667_4CAD_9914_00E2BCCF746C_.wvu.Cols" sId="1"/>
  </rrc>
  <rfmt sheetId="1" sqref="A204" start="0" length="0">
    <dxf>
      <font>
        <b/>
        <name val="Times New Roman"/>
        <scheme val="none"/>
      </font>
    </dxf>
  </rfmt>
  <rcc rId="2123" sId="1" odxf="1" dxf="1">
    <nc r="B204" t="inlineStr">
      <is>
        <t>000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124" sId="1" odxf="1" dxf="1">
    <nc r="C204" t="inlineStr">
      <is>
        <t>2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125" sId="1" odxf="1" dxf="1">
    <nc r="D204" t="inlineStr">
      <is>
        <t>02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126" sId="1" odxf="1" dxf="1">
    <nc r="E204" t="inlineStr">
      <is>
        <t>45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fmt sheetId="1" sqref="F204" start="0" length="0">
    <dxf>
      <font>
        <b/>
        <name val="Times New Roman"/>
        <scheme val="none"/>
      </font>
    </dxf>
  </rfmt>
  <rcc rId="2127" sId="1" odxf="1" dxf="1">
    <nc r="G204" t="inlineStr">
      <is>
        <t>05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128" sId="1" odxf="1" dxf="1">
    <nc r="H204" t="inlineStr">
      <is>
        <t>0000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129" sId="1" odxf="1" dxf="1">
    <nc r="I204" t="inlineStr">
      <is>
        <t>150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fmt sheetId="1" sqref="J204" start="0" length="0">
    <dxf>
      <font>
        <b/>
        <name val="Times New Roman"/>
        <scheme val="none"/>
      </font>
    </dxf>
  </rfmt>
  <rfmt sheetId="1" sqref="K204" start="0" length="0">
    <dxf>
      <font>
        <b/>
        <name val="Times New Roman"/>
        <scheme val="none"/>
      </font>
    </dxf>
  </rfmt>
  <rfmt sheetId="1" sqref="L204" start="0" length="0">
    <dxf>
      <font>
        <b/>
        <name val="Times New Roman"/>
        <scheme val="none"/>
      </font>
    </dxf>
  </rfmt>
  <rfmt sheetId="1" sqref="M204" start="0" length="0">
    <dxf>
      <font>
        <b/>
        <name val="Times New Roman"/>
        <scheme val="none"/>
      </font>
    </dxf>
  </rfmt>
  <rfmt sheetId="1" sqref="N204" start="0" length="0">
    <dxf>
      <font>
        <b/>
        <name val="Times New Roman"/>
        <scheme val="none"/>
      </font>
    </dxf>
  </rfmt>
  <rfmt sheetId="1" sqref="O204" start="0" length="0">
    <dxf>
      <font>
        <b/>
        <name val="Times New Roman"/>
        <scheme val="none"/>
      </font>
    </dxf>
  </rfmt>
  <rcc rId="2130" sId="1" odxf="1" dxf="1">
    <nc r="P204">
      <f>P205</f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fmt sheetId="1" sqref="Q204" start="0" length="0">
    <dxf>
      <font>
        <b/>
        <name val="Times New Roman"/>
        <scheme val="none"/>
      </font>
    </dxf>
  </rfmt>
  <rcc rId="2131" sId="1" odxf="1" dxf="1">
    <nc r="R204">
      <f>R205</f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132" sId="1" odxf="1" dxf="1">
    <nc r="S204">
      <f>S205</f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133" sId="1" odxf="1" dxf="1">
    <nc r="T204">
      <f>T205</f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fmt sheetId="1" sqref="U204" start="0" length="0">
    <dxf>
      <font>
        <b/>
        <name val="Times New Roman"/>
        <scheme val="none"/>
      </font>
    </dxf>
  </rfmt>
  <rfmt sheetId="1" sqref="V204" start="0" length="0">
    <dxf>
      <font>
        <b/>
        <name val="Times New Roman"/>
        <scheme val="none"/>
      </font>
    </dxf>
  </rfmt>
  <rfmt sheetId="1" sqref="W204" start="0" length="0">
    <dxf>
      <font>
        <b/>
        <name val="Times New Roman"/>
        <scheme val="none"/>
      </font>
    </dxf>
  </rfmt>
  <rfmt sheetId="1" sqref="X204" start="0" length="0">
    <dxf>
      <font>
        <b/>
        <name val="Times New Roman"/>
        <scheme val="none"/>
      </font>
    </dxf>
  </rfmt>
  <rfmt sheetId="1" sqref="Y204" start="0" length="0">
    <dxf>
      <font>
        <b/>
        <name val="Times New Roman"/>
        <scheme val="none"/>
      </font>
    </dxf>
  </rfmt>
  <rfmt sheetId="1" sqref="Z204" start="0" length="0">
    <dxf>
      <font>
        <b/>
        <name val="Times New Roman"/>
        <scheme val="none"/>
      </font>
    </dxf>
  </rfmt>
  <rfmt sheetId="1" sqref="AA204" start="0" length="0">
    <dxf>
      <font>
        <b/>
        <name val="Times New Roman"/>
        <scheme val="none"/>
      </font>
    </dxf>
  </rfmt>
  <rfmt sheetId="1" sqref="AB204" start="0" length="0">
    <dxf>
      <font>
        <b/>
        <name val="Times New Roman"/>
        <scheme val="none"/>
      </font>
    </dxf>
  </rfmt>
  <rfmt sheetId="1" sqref="AC204" start="0" length="0">
    <dxf>
      <font>
        <b/>
        <name val="Times New Roman"/>
        <scheme val="none"/>
      </font>
    </dxf>
  </rfmt>
  <rfmt sheetId="1" sqref="AD204" start="0" length="0">
    <dxf>
      <font>
        <b/>
        <name val="Times New Roman"/>
        <scheme val="none"/>
      </font>
    </dxf>
  </rfmt>
  <rfmt sheetId="1" sqref="AE204" start="0" length="0">
    <dxf>
      <font>
        <b/>
        <name val="Times New Roman"/>
        <scheme val="none"/>
      </font>
    </dxf>
  </rfmt>
  <rfmt sheetId="1" sqref="AF204" start="0" length="0">
    <dxf>
      <font>
        <b/>
        <name val="Times New Roman"/>
        <scheme val="none"/>
      </font>
    </dxf>
  </rfmt>
  <rfmt sheetId="1" sqref="AG204" start="0" length="0">
    <dxf>
      <font>
        <b/>
        <name val="Times New Roman"/>
        <scheme val="none"/>
      </font>
    </dxf>
  </rfmt>
  <rfmt sheetId="1" sqref="AH204" start="0" length="0">
    <dxf>
      <font>
        <b/>
        <name val="Times New Roman"/>
        <scheme val="none"/>
      </font>
    </dxf>
  </rfmt>
  <rfmt sheetId="1" sqref="AI204" start="0" length="0">
    <dxf>
      <font>
        <b/>
        <name val="Times New Roman"/>
        <scheme val="none"/>
      </font>
    </dxf>
  </rfmt>
  <rfmt sheetId="1" sqref="AJ204" start="0" length="0">
    <dxf>
      <font>
        <b/>
        <name val="Times New Roman"/>
        <scheme val="none"/>
      </font>
    </dxf>
  </rfmt>
  <rfmt sheetId="1" sqref="AK204" start="0" length="0">
    <dxf>
      <font>
        <b/>
        <name val="Times New Roman"/>
        <scheme val="none"/>
      </font>
    </dxf>
  </rfmt>
  <rfmt sheetId="1" sqref="AL204" start="0" length="0">
    <dxf>
      <font>
        <b/>
        <name val="Times New Roman"/>
        <scheme val="none"/>
      </font>
    </dxf>
  </rfmt>
  <rfmt sheetId="1" sqref="AM204" start="0" length="0">
    <dxf>
      <font>
        <b/>
        <name val="Times New Roman"/>
        <scheme val="none"/>
      </font>
    </dxf>
  </rfmt>
  <rfmt sheetId="1" sqref="AN204" start="0" length="0">
    <dxf>
      <font>
        <b/>
        <name val="Times New Roman"/>
        <scheme val="none"/>
      </font>
    </dxf>
  </rfmt>
  <rfmt sheetId="1" sqref="AO204" start="0" length="0">
    <dxf>
      <font>
        <b/>
        <name val="Times New Roman"/>
        <scheme val="none"/>
      </font>
    </dxf>
  </rfmt>
  <rfmt sheetId="1" sqref="AP204" start="0" length="0">
    <dxf>
      <font>
        <b/>
        <name val="Times New Roman"/>
        <scheme val="none"/>
      </font>
    </dxf>
  </rfmt>
  <rfmt sheetId="1" sqref="AQ204" start="0" length="0">
    <dxf>
      <font>
        <b/>
        <name val="Times New Roman"/>
        <scheme val="none"/>
      </font>
    </dxf>
  </rfmt>
  <rfmt sheetId="1" sqref="AR204" start="0" length="0">
    <dxf>
      <font>
        <b/>
        <name val="Times New Roman"/>
        <scheme val="none"/>
      </font>
    </dxf>
  </rfmt>
  <rfmt sheetId="1" sqref="AS204" start="0" length="0">
    <dxf>
      <font>
        <b/>
        <name val="Times New Roman"/>
        <scheme val="none"/>
      </font>
    </dxf>
  </rfmt>
  <rfmt sheetId="1" sqref="AT204" start="0" length="0">
    <dxf>
      <font>
        <b/>
        <name val="Times New Roman"/>
        <scheme val="none"/>
      </font>
    </dxf>
  </rfmt>
  <rfmt sheetId="1" sqref="AU204" start="0" length="0">
    <dxf>
      <font>
        <b/>
        <name val="Times New Roman"/>
        <scheme val="none"/>
      </font>
    </dxf>
  </rfmt>
  <rfmt sheetId="1" sqref="A204:XFD204" start="0" length="0">
    <dxf>
      <font>
        <b/>
        <name val="Times New Roman"/>
        <scheme val="none"/>
      </font>
    </dxf>
  </rfmt>
  <rcc rId="2134" sId="1">
    <nc r="B205" t="inlineStr">
      <is>
        <t>240</t>
      </is>
    </nc>
  </rcc>
  <rcc rId="2135" sId="1">
    <nc r="C205" t="inlineStr">
      <is>
        <t>2</t>
      </is>
    </nc>
  </rcc>
  <rcc rId="2136" sId="1">
    <nc r="D205" t="inlineStr">
      <is>
        <t>02</t>
      </is>
    </nc>
  </rcc>
  <rcc rId="2137" sId="1">
    <nc r="E205" t="inlineStr">
      <is>
        <t>45</t>
      </is>
    </nc>
  </rcc>
  <rcc rId="2138" sId="1">
    <nc r="G205" t="inlineStr">
      <is>
        <t>05</t>
      </is>
    </nc>
  </rcc>
  <rcc rId="2139" sId="1">
    <nc r="H205" t="inlineStr">
      <is>
        <t>0000</t>
      </is>
    </nc>
  </rcc>
  <rcc rId="2140" sId="1">
    <nc r="I205" t="inlineStr">
      <is>
        <t>150</t>
      </is>
    </nc>
  </rcc>
  <rcc rId="2141" sId="1">
    <nc r="K205" t="inlineStr">
      <is>
        <t>Финансовое управление администрации Туруханского района</t>
      </is>
    </nc>
  </rcc>
  <rcc rId="2142" sId="1" numFmtId="4">
    <nc r="L205">
      <v>100</v>
    </nc>
  </rcc>
  <rcc rId="2143" sId="1" numFmtId="4">
    <nc r="M205">
      <v>100</v>
    </nc>
  </rcc>
  <rcc rId="2144" sId="1" numFmtId="4">
    <nc r="N205">
      <v>100</v>
    </nc>
  </rcc>
  <rcc rId="2145" sId="1" numFmtId="4">
    <nc r="O205">
      <v>100</v>
    </nc>
  </rcc>
  <rcc rId="2146" sId="1" numFmtId="4">
    <nc r="R205">
      <v>0</v>
    </nc>
  </rcc>
  <rcc rId="2147" sId="1" numFmtId="4">
    <nc r="S205">
      <v>0</v>
    </nc>
  </rcc>
  <rcc rId="2148" sId="1" numFmtId="4">
    <nc r="T205">
      <v>0</v>
    </nc>
  </rcc>
  <rcc rId="2149" sId="1">
    <nc r="J204" t="inlineStr">
      <is>
    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    </is>
    </nc>
  </rcc>
  <rcc rId="2150" sId="1">
    <nc r="J205" t="inlineStr">
      <is>
    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    </is>
    </nc>
  </rcc>
  <rcc rId="2151" sId="1">
    <nc r="F204" t="inlineStr">
      <is>
        <t>179</t>
      </is>
    </nc>
  </rcc>
  <rcc rId="2152" sId="1">
    <nc r="F205" t="inlineStr">
      <is>
        <t>179</t>
      </is>
    </nc>
  </rcc>
  <rcc rId="2153" sId="1" numFmtId="4">
    <nc r="P205">
      <v>1397.193</v>
    </nc>
  </rcc>
  <rcc rId="2154" sId="1" numFmtId="4">
    <oc r="P207">
      <v>21112.777999999998</v>
    </oc>
    <nc r="P207">
      <v>30333.334999999999</v>
    </nc>
  </rcc>
  <rfmt sheetId="1" sqref="P206:P207">
    <dxf>
      <fill>
        <patternFill>
          <bgColor rgb="FF92D050"/>
        </patternFill>
      </fill>
    </dxf>
  </rfmt>
</revisions>
</file>

<file path=xl/revisions/revisionLog2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55" sId="1" xfDxf="1" dxf="1">
    <oc r="J141" t="inlineStr">
      <is>
    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    </is>
    </oc>
    <nc r="J141" t="inlineStr">
      <is>
        <t>Прочие субсидии бюджетам муниципальных районов (на поддержку деятельности муниципальных молодежных центров в рамках комплекса процессных мероприятий "Вовлечение молодежи в социальную практику" государственной программы Красноярского края "Молодежь Красноярского края в XXI веке")</t>
      </is>
    </nc>
    <ndxf>
      <font>
        <name val="Times New Roman"/>
        <scheme val="none"/>
      </font>
      <fill>
        <patternFill patternType="solid">
          <bgColor theme="0"/>
        </patternFill>
      </fill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J141">
    <dxf>
      <fill>
        <patternFill>
          <bgColor rgb="FF92D050"/>
        </patternFill>
      </fill>
    </dxf>
  </rfmt>
</revisions>
</file>

<file path=xl/revisions/revisionLog2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56" sId="1">
    <oc r="J143" t="inlineStr">
      <is>
    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    </is>
    </oc>
    <nc r="J143" t="inlineStr">
      <is>
        <t>Прочие субсидии бюджетам муниципальных районов (на комплектование книжных фондов библиотек муниципальных образований Красноярского края в рамках ведомственного проекта "Сохранение культурного и исторического наследия" государственной программы Красноярского края "Развитие культуры и туризма")</t>
      </is>
    </nc>
  </rcc>
</revisions>
</file>

<file path=xl/revisions/revisionLog2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143">
    <dxf>
      <fill>
        <patternFill>
          <bgColor rgb="FF92D050"/>
        </patternFill>
      </fill>
    </dxf>
  </rfmt>
</revisions>
</file>

<file path=xl/revisions/revisionLog2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57" sId="1" numFmtId="4">
    <oc r="P209">
      <v>250</v>
    </oc>
    <nc r="P209">
      <v>150</v>
    </nc>
  </rcc>
  <rfmt sheetId="1" sqref="P208:P209">
    <dxf>
      <fill>
        <patternFill>
          <bgColor rgb="FF92D050"/>
        </patternFill>
      </fill>
    </dxf>
  </rfmt>
  <rrc rId="2158" sId="1" ref="A211:XFD212" action="insertRow">
    <undo index="2" exp="area" ref3D="1" dr="$U$1:$U$1048576" dn="Z_D04C41E4_7ACA_4997_B4CC_8F69B861485C_.wvu.Cols" sId="1"/>
    <undo index="1" exp="area" ref3D="1" dr="$K$1:$Q$1048576" dn="Z_D04C41E4_7ACA_4997_B4CC_8F69B861485C_.wvu.Cols" sId="1"/>
    <undo index="0" exp="area" ref3D="1" dr="$K$1:$O$1048576" dn="Z_AD7246A1_7792_4CD2_86FC_7A501A4A9DC1_.wvu.Cols" sId="1"/>
    <undo index="0" exp="area" ref3D="1" dr="$U$1:$U$1048576" dn="Z_519D2FDE_A667_4CAD_9914_00E2BCCF746C_.wvu.Cols" sId="1"/>
  </rrc>
  <rcc rId="2159" sId="1">
    <nc r="B211" t="inlineStr">
      <is>
        <t>240</t>
      </is>
    </nc>
  </rcc>
  <rcc rId="2160" sId="1">
    <nc r="C211" t="inlineStr">
      <is>
        <t>2</t>
      </is>
    </nc>
  </rcc>
  <rcc rId="2161" sId="1">
    <nc r="D211" t="inlineStr">
      <is>
        <t>02</t>
      </is>
    </nc>
  </rcc>
  <rcc rId="2162" sId="1">
    <nc r="E211" t="inlineStr">
      <is>
        <t>49</t>
      </is>
    </nc>
  </rcc>
  <rcc rId="2163" sId="1">
    <nc r="F211" t="inlineStr">
      <is>
        <t>999</t>
      </is>
    </nc>
  </rcc>
  <rcc rId="2164" sId="1">
    <nc r="G211" t="inlineStr">
      <is>
        <t>05</t>
      </is>
    </nc>
  </rcc>
  <rcc rId="2165" sId="1">
    <nc r="I211" t="inlineStr">
      <is>
        <t>150</t>
      </is>
    </nc>
  </rcc>
  <rfmt sheetId="1" sqref="J211" start="0" length="0">
    <dxf>
      <numFmt numFmtId="167" formatCode="?"/>
    </dxf>
  </rfmt>
  <rcc rId="2166" sId="1">
    <nc r="P211">
      <f>P212</f>
    </nc>
  </rcc>
  <rcc rId="2167" sId="1">
    <nc r="R211">
      <f>R212</f>
    </nc>
  </rcc>
  <rcc rId="2168" sId="1">
    <nc r="S211">
      <f>S212</f>
    </nc>
  </rcc>
  <rcc rId="2169" sId="1">
    <nc r="T211">
      <f>T212</f>
    </nc>
  </rcc>
  <rfmt sheetId="1" sqref="A212" start="0" length="0">
    <dxf>
      <font>
        <b val="0"/>
        <name val="Times New Roman"/>
        <scheme val="none"/>
      </font>
    </dxf>
  </rfmt>
  <rcc rId="2170" sId="1" odxf="1" dxf="1">
    <nc r="B212" t="inlineStr">
      <is>
        <t>240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2171" sId="1" odxf="1" dxf="1">
    <nc r="C212" t="inlineStr">
      <is>
        <t>2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2172" sId="1" odxf="1" dxf="1">
    <nc r="D212" t="inlineStr">
      <is>
        <t>02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2173" sId="1" odxf="1" dxf="1">
    <nc r="E212" t="inlineStr">
      <is>
        <t>49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2174" sId="1" odxf="1" dxf="1">
    <nc r="F212" t="inlineStr">
      <is>
        <t>999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2175" sId="1" odxf="1" dxf="1">
    <nc r="G212" t="inlineStr">
      <is>
        <t>05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fmt sheetId="1" sqref="H212" start="0" length="0">
    <dxf>
      <font>
        <b val="0"/>
        <name val="Times New Roman"/>
        <scheme val="none"/>
      </font>
    </dxf>
  </rfmt>
  <rcc rId="2176" sId="1" odxf="1" dxf="1">
    <nc r="I212" t="inlineStr">
      <is>
        <t>150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fmt sheetId="1" sqref="J212" start="0" length="0">
    <dxf>
      <font>
        <b val="0"/>
        <name val="Times New Roman"/>
        <scheme val="none"/>
      </font>
      <numFmt numFmtId="167" formatCode="?"/>
      <border outline="0">
        <top style="hair">
          <color indexed="64"/>
        </top>
        <bottom style="hair">
          <color indexed="64"/>
        </bottom>
      </border>
    </dxf>
  </rfmt>
  <rcc rId="2177" sId="1">
    <nc r="K212" t="inlineStr">
      <is>
        <t>Финансовое управление администрации Туруханского района</t>
      </is>
    </nc>
  </rcc>
  <rcc rId="2178" sId="1" numFmtId="4">
    <nc r="L212">
      <v>100</v>
    </nc>
  </rcc>
  <rcc rId="2179" sId="1" numFmtId="4">
    <nc r="M212">
      <v>100</v>
    </nc>
  </rcc>
  <rcc rId="2180" sId="1" numFmtId="4">
    <nc r="N212">
      <v>100</v>
    </nc>
  </rcc>
  <rcc rId="2181" sId="1" numFmtId="4">
    <nc r="O212">
      <v>100</v>
    </nc>
  </rcc>
  <rfmt sheetId="1" sqref="P212" start="0" length="0">
    <dxf>
      <font>
        <b val="0"/>
        <name val="Times New Roman"/>
        <scheme val="none"/>
      </font>
    </dxf>
  </rfmt>
  <rfmt sheetId="1" sqref="Q212" start="0" length="0">
    <dxf>
      <font>
        <b val="0"/>
        <name val="Times New Roman"/>
        <scheme val="none"/>
      </font>
    </dxf>
  </rfmt>
  <rcc rId="2182" sId="1" odxf="1" dxf="1" numFmtId="4">
    <nc r="R212">
      <v>0</v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2183" sId="1" odxf="1" dxf="1" numFmtId="4">
    <nc r="S212">
      <v>0</v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2184" sId="1" odxf="1" dxf="1" numFmtId="4">
    <nc r="T212">
      <v>0</v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2185" sId="1">
    <nc r="J211" t="inlineStr">
      <is>
        <t>Прочие межбюджетные трансферты, передаваемые бюджетам муниципальных районов (на осуществление расходов, связанных с уплатой государственной пошлины, обжалованием судебных актов и исполнением судебных актов, по министерству спорта Красноярского края в рамках непрограммных расходов отдельных органов исполнительной власти).</t>
      </is>
    </nc>
  </rcc>
  <rcc rId="2186" sId="1">
    <nc r="J212" t="inlineStr">
      <is>
        <t>Прочие межбюджетные трансферты, передаваемые бюджетам муниципальных районов (на осуществление расходов, связанных с уплатой государственной пошлины, обжалованием судебных актов и исполнением судебных актов, по министерству спорта Красноярского края в рамках непрограммных расходов отдельных органов исполнительной власти).</t>
      </is>
    </nc>
  </rcc>
  <rcc rId="2187" sId="1">
    <nc r="H211" t="inlineStr">
      <is>
        <t>0821</t>
      </is>
    </nc>
  </rcc>
  <rcc rId="2188" sId="1">
    <nc r="H212" t="inlineStr">
      <is>
        <t>0821</t>
      </is>
    </nc>
  </rcc>
  <rcc rId="2189" sId="1" numFmtId="4">
    <nc r="P212">
      <v>3772.74</v>
    </nc>
  </rcc>
  <rrc rId="2190" sId="1" ref="A213:XFD214" action="insertRow">
    <undo index="2" exp="area" ref3D="1" dr="$U$1:$U$1048576" dn="Z_D04C41E4_7ACA_4997_B4CC_8F69B861485C_.wvu.Cols" sId="1"/>
    <undo index="1" exp="area" ref3D="1" dr="$K$1:$Q$1048576" dn="Z_D04C41E4_7ACA_4997_B4CC_8F69B861485C_.wvu.Cols" sId="1"/>
    <undo index="0" exp="area" ref3D="1" dr="$K$1:$O$1048576" dn="Z_AD7246A1_7792_4CD2_86FC_7A501A4A9DC1_.wvu.Cols" sId="1"/>
    <undo index="0" exp="area" ref3D="1" dr="$U$1:$U$1048576" dn="Z_519D2FDE_A667_4CAD_9914_00E2BCCF746C_.wvu.Cols" sId="1"/>
  </rrc>
  <rfmt sheetId="1" sqref="A213" start="0" length="0">
    <dxf>
      <font>
        <b/>
        <name val="Times New Roman"/>
        <scheme val="none"/>
      </font>
    </dxf>
  </rfmt>
  <rcc rId="2191" sId="1" odxf="1" dxf="1">
    <nc r="B213" t="inlineStr">
      <is>
        <t>240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192" sId="1" odxf="1" dxf="1">
    <nc r="C213" t="inlineStr">
      <is>
        <t>2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193" sId="1" odxf="1" dxf="1">
    <nc r="D213" t="inlineStr">
      <is>
        <t>02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194" sId="1" odxf="1" dxf="1">
    <nc r="E213" t="inlineStr">
      <is>
        <t>49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195" sId="1" odxf="1" dxf="1">
    <nc r="F213" t="inlineStr">
      <is>
        <t>999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196" sId="1" odxf="1" dxf="1">
    <nc r="G213" t="inlineStr">
      <is>
        <t>05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fmt sheetId="1" sqref="H213" start="0" length="0">
    <dxf>
      <font>
        <b/>
        <name val="Times New Roman"/>
        <scheme val="none"/>
      </font>
    </dxf>
  </rfmt>
  <rcc rId="2197" sId="1" odxf="1" dxf="1">
    <nc r="I213" t="inlineStr">
      <is>
        <t>150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fmt sheetId="1" sqref="J213" start="0" length="0">
    <dxf>
      <font>
        <b/>
        <name val="Times New Roman"/>
        <scheme val="none"/>
      </font>
      <border outline="0">
        <top style="thin">
          <color indexed="64"/>
        </top>
        <bottom style="thin">
          <color indexed="64"/>
        </bottom>
      </border>
    </dxf>
  </rfmt>
  <rcc rId="2198" sId="1" odxf="1" dxf="1">
    <nc r="P213">
      <f>P214</f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fmt sheetId="1" sqref="Q213" start="0" length="0">
    <dxf>
      <font>
        <b/>
        <name val="Times New Roman"/>
        <scheme val="none"/>
      </font>
    </dxf>
  </rfmt>
  <rcc rId="2199" sId="1" odxf="1" dxf="1">
    <nc r="R213">
      <f>R214</f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200" sId="1" odxf="1" dxf="1">
    <nc r="S213">
      <f>S214</f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201" sId="1" odxf="1" dxf="1">
    <nc r="T213">
      <f>T214</f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202" sId="1">
    <nc r="B214" t="inlineStr">
      <is>
        <t>240</t>
      </is>
    </nc>
  </rcc>
  <rcc rId="2203" sId="1">
    <nc r="C214" t="inlineStr">
      <is>
        <t>2</t>
      </is>
    </nc>
  </rcc>
  <rcc rId="2204" sId="1">
    <nc r="D214" t="inlineStr">
      <is>
        <t>02</t>
      </is>
    </nc>
  </rcc>
  <rcc rId="2205" sId="1">
    <nc r="E214" t="inlineStr">
      <is>
        <t>49</t>
      </is>
    </nc>
  </rcc>
  <rcc rId="2206" sId="1">
    <nc r="F214" t="inlineStr">
      <is>
        <t>999</t>
      </is>
    </nc>
  </rcc>
  <rcc rId="2207" sId="1">
    <nc r="G214" t="inlineStr">
      <is>
        <t>05</t>
      </is>
    </nc>
  </rcc>
  <rcc rId="2208" sId="1">
    <nc r="I214" t="inlineStr">
      <is>
        <t>150</t>
      </is>
    </nc>
  </rcc>
  <rfmt sheetId="1" sqref="J214" start="0" length="0">
    <dxf>
      <border outline="0">
        <top style="hair">
          <color indexed="64"/>
        </top>
        <bottom style="hair">
          <color indexed="64"/>
        </bottom>
      </border>
    </dxf>
  </rfmt>
  <rcc rId="2209" sId="1">
    <nc r="K214" t="inlineStr">
      <is>
        <t>Финансовое управление администрации Туруханского района</t>
      </is>
    </nc>
  </rcc>
  <rcc rId="2210" sId="1" numFmtId="4">
    <nc r="L214">
      <v>100</v>
    </nc>
  </rcc>
  <rcc rId="2211" sId="1" numFmtId="4">
    <nc r="M214">
      <v>100</v>
    </nc>
  </rcc>
  <rcc rId="2212" sId="1" numFmtId="4">
    <nc r="N214">
      <v>100</v>
    </nc>
  </rcc>
  <rcc rId="2213" sId="1" numFmtId="4">
    <nc r="O214">
      <v>100</v>
    </nc>
  </rcc>
  <rcc rId="2214" sId="1" numFmtId="4">
    <nc r="R214">
      <v>0</v>
    </nc>
  </rcc>
  <rcc rId="2215" sId="1" numFmtId="4">
    <nc r="S214">
      <v>0</v>
    </nc>
  </rcc>
  <rcc rId="2216" sId="1" numFmtId="4">
    <nc r="T214">
      <v>0</v>
    </nc>
  </rcc>
  <rcc rId="2217" sId="1" numFmtId="4">
    <nc r="P214">
      <v>90</v>
    </nc>
  </rcc>
  <rcc rId="2218" sId="1">
    <nc r="J213" t="inlineStr">
      <is>
        <t>Прочие межбюджетные трансферты, передаваемые бюджетам муниципальных районов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 отдельных органов исполнительной власти)</t>
      </is>
    </nc>
  </rcc>
  <rcc rId="2219" sId="1">
    <nc r="J214" t="inlineStr">
      <is>
        <t>Прочие межбюджетные трансферты, передаваемые бюджетам муниципальных районов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 отдельных органов исполнительной власти)</t>
      </is>
    </nc>
  </rcc>
  <rcc rId="2220" sId="1">
    <nc r="H213" t="inlineStr">
      <is>
        <t>0853</t>
      </is>
    </nc>
  </rcc>
  <rcc rId="2221" sId="1">
    <nc r="H214" t="inlineStr">
      <is>
        <t>0853</t>
      </is>
    </nc>
  </rcc>
</revisions>
</file>

<file path=xl/revisions/revisionLog2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22" sId="1" numFmtId="4">
    <oc r="P218">
      <v>1412.9</v>
    </oc>
    <nc r="P218">
      <v>2663.7</v>
    </nc>
  </rcc>
  <rfmt sheetId="1" sqref="P211:P216">
    <dxf>
      <fill>
        <patternFill>
          <bgColor rgb="FF92D050"/>
        </patternFill>
      </fill>
    </dxf>
  </rfmt>
  <rfmt sheetId="1" sqref="P217:P218">
    <dxf>
      <fill>
        <patternFill>
          <bgColor rgb="FF92D050"/>
        </patternFill>
      </fill>
    </dxf>
  </rfmt>
  <rcc rId="2223" sId="1" numFmtId="4">
    <oc r="P220">
      <v>626.9</v>
    </oc>
    <nc r="P220"/>
  </rcc>
  <rcc rId="2224" sId="1" numFmtId="4">
    <oc r="P216">
      <v>79.2</v>
    </oc>
    <nc r="P216"/>
  </rcc>
  <rfmt sheetId="1" sqref="P210">
    <dxf>
      <fill>
        <patternFill>
          <bgColor rgb="FF92D050"/>
        </patternFill>
      </fill>
    </dxf>
  </rfmt>
  <rcc rId="2225" sId="1" numFmtId="4">
    <oc r="P224">
      <v>750</v>
    </oc>
    <nc r="P224"/>
  </rcc>
  <rcc rId="2226" sId="1" numFmtId="4">
    <oc r="P226">
      <v>-8.31</v>
    </oc>
    <nc r="P226"/>
  </rcc>
  <rrc rId="2227" sId="1" ref="A221:XFD222" action="insertRow">
    <undo index="2" exp="area" ref3D="1" dr="$U$1:$U$1048576" dn="Z_D04C41E4_7ACA_4997_B4CC_8F69B861485C_.wvu.Cols" sId="1"/>
    <undo index="1" exp="area" ref3D="1" dr="$K$1:$Q$1048576" dn="Z_D04C41E4_7ACA_4997_B4CC_8F69B861485C_.wvu.Cols" sId="1"/>
    <undo index="0" exp="area" ref3D="1" dr="$K$1:$O$1048576" dn="Z_AD7246A1_7792_4CD2_86FC_7A501A4A9DC1_.wvu.Cols" sId="1"/>
    <undo index="0" exp="area" ref3D="1" dr="$U$1:$U$1048576" dn="Z_519D2FDE_A667_4CAD_9914_00E2BCCF746C_.wvu.Cols" sId="1"/>
  </rrc>
  <rcc rId="2228" sId="1" odxf="1" dxf="1">
    <nc r="A221">
      <v>191</v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229" sId="1" odxf="1" dxf="1">
    <nc r="B221" t="inlineStr">
      <is>
        <t>240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230" sId="1" odxf="1" dxf="1">
    <nc r="C221" t="inlineStr">
      <is>
        <t>2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231" sId="1" odxf="1" dxf="1">
    <nc r="D221" t="inlineStr">
      <is>
        <t>02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232" sId="1" odxf="1" dxf="1">
    <nc r="E221" t="inlineStr">
      <is>
        <t>49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233" sId="1" odxf="1" dxf="1">
    <nc r="F221" t="inlineStr">
      <is>
        <t>999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234" sId="1" odxf="1" dxf="1">
    <nc r="G221" t="inlineStr">
      <is>
        <t>05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fmt sheetId="1" sqref="H221" start="0" length="0">
    <dxf>
      <font>
        <b/>
        <name val="Times New Roman"/>
        <scheme val="none"/>
      </font>
    </dxf>
  </rfmt>
  <rcc rId="2235" sId="1" odxf="1" dxf="1">
    <nc r="I221" t="inlineStr">
      <is>
        <t>150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fmt sheetId="1" sqref="J221" start="0" length="0">
    <dxf>
      <font>
        <b/>
        <name val="Times New Roman"/>
        <scheme val="none"/>
      </font>
    </dxf>
  </rfmt>
  <rcc rId="2236" sId="1" odxf="1" dxf="1">
    <nc r="P221">
      <f>P222</f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fmt sheetId="1" sqref="Q221" start="0" length="0">
    <dxf>
      <font>
        <b/>
        <name val="Times New Roman"/>
        <scheme val="none"/>
      </font>
    </dxf>
  </rfmt>
  <rcc rId="2237" sId="1" odxf="1" dxf="1">
    <nc r="R221">
      <f>R222</f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238" sId="1" odxf="1" dxf="1">
    <nc r="S221">
      <f>S222</f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239" sId="1" odxf="1" dxf="1">
    <nc r="T221">
      <f>T222</f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240" sId="1">
    <nc r="A222">
      <v>192</v>
    </nc>
  </rcc>
  <rcc rId="2241" sId="1">
    <nc r="B222" t="inlineStr">
      <is>
        <t>240</t>
      </is>
    </nc>
  </rcc>
  <rcc rId="2242" sId="1">
    <nc r="C222" t="inlineStr">
      <is>
        <t>2</t>
      </is>
    </nc>
  </rcc>
  <rcc rId="2243" sId="1">
    <nc r="D222" t="inlineStr">
      <is>
        <t>02</t>
      </is>
    </nc>
  </rcc>
  <rcc rId="2244" sId="1">
    <nc r="E222" t="inlineStr">
      <is>
        <t>49</t>
      </is>
    </nc>
  </rcc>
  <rcc rId="2245" sId="1">
    <nc r="F222" t="inlineStr">
      <is>
        <t>999</t>
      </is>
    </nc>
  </rcc>
  <rcc rId="2246" sId="1">
    <nc r="G222" t="inlineStr">
      <is>
        <t>05</t>
      </is>
    </nc>
  </rcc>
  <rcc rId="2247" sId="1">
    <nc r="I222" t="inlineStr">
      <is>
        <t>150</t>
      </is>
    </nc>
  </rcc>
  <rcc rId="2248" sId="1">
    <nc r="K222" t="inlineStr">
      <is>
        <t>Финансовое управление администрации Туруханского района</t>
      </is>
    </nc>
  </rcc>
  <rcc rId="2249" sId="1" numFmtId="4">
    <nc r="L222">
      <v>100</v>
    </nc>
  </rcc>
  <rcc rId="2250" sId="1" numFmtId="4">
    <nc r="M222">
      <v>100</v>
    </nc>
  </rcc>
  <rcc rId="2251" sId="1" numFmtId="4">
    <nc r="N222">
      <v>100</v>
    </nc>
  </rcc>
  <rcc rId="2252" sId="1" numFmtId="4">
    <nc r="O222">
      <v>100</v>
    </nc>
  </rcc>
  <rcc rId="2253" sId="1" numFmtId="4">
    <nc r="R222">
      <v>0</v>
    </nc>
  </rcc>
  <rcc rId="2254" sId="1" numFmtId="4">
    <nc r="S222">
      <v>0</v>
    </nc>
  </rcc>
  <rcc rId="2255" sId="1" numFmtId="4">
    <nc r="T222">
      <v>0</v>
    </nc>
  </rcc>
  <rcc rId="2256" sId="1">
    <nc r="H221" t="inlineStr">
      <is>
        <t>7641</t>
      </is>
    </nc>
  </rcc>
  <rcc rId="2257" sId="1">
    <nc r="H222" t="inlineStr">
      <is>
        <t>7641</t>
      </is>
    </nc>
  </rcc>
  <rcc rId="2258" sId="1">
    <nc r="J221" t="inlineStr">
      <is>
        <t>Прочие межбюджетные трансферты, передаваемые бюджетам муниципальных районов (на осуществление расходов, направленных на реализацию мероприятий по поддержке местных инициатив, в рамках ведомственного проекта "Вовлечение населения в решение вопросов местного значения" государственной программы Красноярского края "Содействие развитию местного самоуправления")</t>
      </is>
    </nc>
  </rcc>
  <rcc rId="2259" sId="1">
    <nc r="J222" t="inlineStr">
      <is>
        <t>Прочие межбюджетные трансферты, передаваемые бюджетам муниципальных районов (на осуществление расходов, направленных на реализацию мероприятий по поддержке местных инициатив, в рамках ведомственного проекта "Вовлечение населения в решение вопросов местного значения" государственной программы Красноярского края "Содействие развитию местного самоуправления")</t>
      </is>
    </nc>
  </rcc>
</revisions>
</file>

<file path=xl/revisions/revisionLog2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60" sId="1" numFmtId="4">
    <nc r="P222">
      <v>998</v>
    </nc>
  </rcc>
  <rfmt sheetId="1" sqref="P221:P222">
    <dxf>
      <fill>
        <patternFill>
          <bgColor rgb="FF92D050"/>
        </patternFill>
      </fill>
    </dxf>
  </rfmt>
</revisions>
</file>

<file path=xl/revisions/revisionLog2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261" sId="1" ref="A223:XFD224" action="insertRow">
    <undo index="2" exp="area" ref3D="1" dr="$U$1:$U$1048576" dn="Z_D04C41E4_7ACA_4997_B4CC_8F69B861485C_.wvu.Cols" sId="1"/>
    <undo index="1" exp="area" ref3D="1" dr="$K$1:$Q$1048576" dn="Z_D04C41E4_7ACA_4997_B4CC_8F69B861485C_.wvu.Cols" sId="1"/>
    <undo index="0" exp="area" ref3D="1" dr="$K$1:$O$1048576" dn="Z_AD7246A1_7792_4CD2_86FC_7A501A4A9DC1_.wvu.Cols" sId="1"/>
    <undo index="0" exp="area" ref3D="1" dr="$U$1:$U$1048576" dn="Z_519D2FDE_A667_4CAD_9914_00E2BCCF746C_.wvu.Cols" sId="1"/>
  </rrc>
  <rfmt sheetId="1" sqref="A223" start="0" length="0">
    <dxf>
      <font>
        <b/>
        <name val="Times New Roman"/>
        <scheme val="none"/>
      </font>
    </dxf>
  </rfmt>
  <rcc rId="2262" sId="1" odxf="1" dxf="1">
    <nc r="B223" t="inlineStr">
      <is>
        <t>240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263" sId="1" odxf="1" dxf="1">
    <nc r="C223" t="inlineStr">
      <is>
        <t>2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264" sId="1" odxf="1" dxf="1">
    <nc r="D223" t="inlineStr">
      <is>
        <t>02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265" sId="1" odxf="1" dxf="1">
    <nc r="E223" t="inlineStr">
      <is>
        <t>49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266" sId="1" odxf="1" dxf="1">
    <nc r="F223" t="inlineStr">
      <is>
        <t>999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267" sId="1" odxf="1" dxf="1">
    <nc r="G223" t="inlineStr">
      <is>
        <t>05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fmt sheetId="1" sqref="H223" start="0" length="0">
    <dxf>
      <font>
        <b/>
        <name val="Times New Roman"/>
        <scheme val="none"/>
      </font>
    </dxf>
  </rfmt>
  <rcc rId="2268" sId="1" odxf="1" dxf="1">
    <nc r="I223" t="inlineStr">
      <is>
        <t>150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fmt sheetId="1" sqref="J223" start="0" length="0">
    <dxf>
      <font>
        <b/>
        <name val="Times New Roman"/>
        <scheme val="none"/>
      </font>
    </dxf>
  </rfmt>
  <rfmt sheetId="1" sqref="P223" start="0" length="0">
    <dxf>
      <font>
        <b/>
        <name val="Times New Roman"/>
        <scheme val="none"/>
      </font>
    </dxf>
  </rfmt>
  <rfmt sheetId="1" sqref="Q223" start="0" length="0">
    <dxf>
      <font>
        <b/>
        <name val="Times New Roman"/>
        <scheme val="none"/>
      </font>
    </dxf>
  </rfmt>
  <rcc rId="2269" sId="1" odxf="1" dxf="1">
    <nc r="R223">
      <f>R224</f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270" sId="1" odxf="1" dxf="1">
    <nc r="S223">
      <f>S224</f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271" sId="1" odxf="1" dxf="1">
    <nc r="T223">
      <f>T224</f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272" sId="1">
    <nc r="B224" t="inlineStr">
      <is>
        <t>240</t>
      </is>
    </nc>
  </rcc>
  <rcc rId="2273" sId="1">
    <nc r="C224" t="inlineStr">
      <is>
        <t>2</t>
      </is>
    </nc>
  </rcc>
  <rcc rId="2274" sId="1">
    <nc r="D224" t="inlineStr">
      <is>
        <t>02</t>
      </is>
    </nc>
  </rcc>
  <rcc rId="2275" sId="1">
    <nc r="E224" t="inlineStr">
      <is>
        <t>49</t>
      </is>
    </nc>
  </rcc>
  <rcc rId="2276" sId="1">
    <nc r="F224" t="inlineStr">
      <is>
        <t>999</t>
      </is>
    </nc>
  </rcc>
  <rcc rId="2277" sId="1">
    <nc r="G224" t="inlineStr">
      <is>
        <t>05</t>
      </is>
    </nc>
  </rcc>
  <rcc rId="2278" sId="1">
    <nc r="I224" t="inlineStr">
      <is>
        <t>150</t>
      </is>
    </nc>
  </rcc>
  <rcc rId="2279" sId="1">
    <nc r="K224" t="inlineStr">
      <is>
        <t>Финансовое управление администрации Туруханского района</t>
      </is>
    </nc>
  </rcc>
  <rcc rId="2280" sId="1" numFmtId="4">
    <nc r="L224">
      <v>100</v>
    </nc>
  </rcc>
  <rcc rId="2281" sId="1" numFmtId="4">
    <nc r="M224">
      <v>100</v>
    </nc>
  </rcc>
  <rcc rId="2282" sId="1" numFmtId="4">
    <nc r="N224">
      <v>100</v>
    </nc>
  </rcc>
  <rcc rId="2283" sId="1" numFmtId="4">
    <nc r="O224">
      <v>100</v>
    </nc>
  </rcc>
  <rcc rId="2284" sId="1" numFmtId="4">
    <nc r="R224">
      <v>0</v>
    </nc>
  </rcc>
  <rcc rId="2285" sId="1" numFmtId="4">
    <nc r="S224">
      <v>0</v>
    </nc>
  </rcc>
  <rcc rId="2286" sId="1" numFmtId="4">
    <nc r="T224">
      <v>0</v>
    </nc>
  </rcc>
  <rcc rId="2287" sId="1">
    <nc r="H223" t="inlineStr">
      <is>
        <t>7744</t>
      </is>
    </nc>
  </rcc>
  <rcc rId="2288" sId="1">
    <nc r="H224" t="inlineStr">
      <is>
        <t>7744</t>
      </is>
    </nc>
  </rcc>
  <rcc rId="2289" sId="1">
    <nc r="J223" t="inlineStr">
      <is>
        <t>Прочие межбюджетные трансферты, передаваемые бюджетам муниципальных районов (в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ведомственного проекта "Стимулирование органов местного самоуправления муниципальных образований к повышению эффективности деятельности" государственной программы Красноярского края "Содействие развитию местного самоуправления"</t>
      </is>
    </nc>
  </rcc>
  <rcc rId="2290" sId="1">
    <nc r="J224" t="inlineStr">
      <is>
        <t>Прочие межбюджетные трансферты, передаваемые бюджетам муниципальных районов (в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ведомственного проекта "Стимулирование органов местного самоуправления муниципальных образований к повышению эффективности деятельности" государственной программы Красноярского края "Содействие развитию местного самоуправления"</t>
      </is>
    </nc>
  </rcc>
  <rcc rId="2291" sId="1" numFmtId="4">
    <nc r="P224">
      <v>3443.4659999999999</v>
    </nc>
  </rcc>
  <rcc rId="2292" sId="1">
    <nc r="P223">
      <f>P224</f>
    </nc>
  </rcc>
</revisions>
</file>

<file path=xl/revisions/revisionLog2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93" sId="1">
    <oc r="P192">
      <f>P193+P206+P208+P210</f>
    </oc>
    <nc r="P192">
      <f>P193+P206+P208+P210+P202+P204</f>
    </nc>
  </rcc>
  <rcc rId="2294" sId="1">
    <oc r="P210">
      <f>P215+P217+P219+P225</f>
    </oc>
    <nc r="P210">
      <f>P215+P217+P219+P225+P211+P213+P221+P223</f>
    </nc>
  </rcc>
</revisions>
</file>

<file path=xl/revisions/revisionLog2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95" sId="1" numFmtId="4">
    <oc r="P232">
      <v>35725.512520000004</v>
    </oc>
    <nc r="P232">
      <v>27758.874</v>
    </nc>
  </rcc>
  <rfmt sheetId="1" sqref="P232">
    <dxf>
      <fill>
        <patternFill>
          <bgColor rgb="FF92D050"/>
        </patternFill>
      </fill>
    </dxf>
  </rfmt>
  <rrc rId="2296" sId="1" ref="A232:XFD232" action="insertRow">
    <undo index="2" exp="area" ref3D="1" dr="$U$1:$U$1048576" dn="Z_D04C41E4_7ACA_4997_B4CC_8F69B861485C_.wvu.Cols" sId="1"/>
    <undo index="1" exp="area" ref3D="1" dr="$K$1:$Q$1048576" dn="Z_D04C41E4_7ACA_4997_B4CC_8F69B861485C_.wvu.Cols" sId="1"/>
    <undo index="0" exp="area" ref3D="1" dr="$K$1:$O$1048576" dn="Z_AD7246A1_7792_4CD2_86FC_7A501A4A9DC1_.wvu.Cols" sId="1"/>
    <undo index="0" exp="area" ref3D="1" dr="$U$1:$U$1048576" dn="Z_519D2FDE_A667_4CAD_9914_00E2BCCF746C_.wvu.Cols" sId="1"/>
  </rrc>
  <rcc rId="2297" sId="1" odxf="1" dxf="1">
    <nc r="A232">
      <v>200</v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fmt sheetId="1" sqref="B232" start="0" length="0">
    <dxf>
      <font>
        <b val="0"/>
        <name val="Times New Roman"/>
        <scheme val="none"/>
      </font>
    </dxf>
  </rfmt>
  <rcc rId="2298" sId="1" odxf="1" dxf="1">
    <nc r="C232" t="inlineStr">
      <is>
        <t>2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2299" sId="1" odxf="1" dxf="1">
    <nc r="D232" t="inlineStr">
      <is>
        <t>18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2300" sId="1" odxf="1" dxf="1">
    <nc r="E232" t="inlineStr">
      <is>
        <t>05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2301" sId="1" odxf="1" dxf="1">
    <nc r="F232" t="inlineStr">
      <is>
        <t>030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2302" sId="1" odxf="1" dxf="1">
    <nc r="G232" t="inlineStr">
      <is>
        <t>05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2303" sId="1" odxf="1" dxf="1">
    <nc r="H232" t="inlineStr">
      <is>
        <t>0000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2304" sId="1" odxf="1" dxf="1">
    <nc r="I232" t="inlineStr">
      <is>
        <t>150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2305" sId="1" odxf="1" dxf="1">
    <nc r="J232" t="inlineStr">
      <is>
        <t>Доходы бюджетов муниципальных районов от возврата иными организациями остатков субсидий прошлых лет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2306" sId="1" odxf="1" dxf="1">
    <nc r="K232" t="inlineStr">
      <is>
        <t>Управление ЖКХ и строительства администрации Туруханского района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2307" sId="1" odxf="1" dxf="1" numFmtId="4">
    <nc r="L232">
      <v>100</v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2308" sId="1" odxf="1" dxf="1" numFmtId="4">
    <nc r="M232">
      <v>100</v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2309" sId="1" odxf="1" dxf="1" numFmtId="4">
    <nc r="N232">
      <v>100</v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2310" sId="1" odxf="1" dxf="1" numFmtId="4">
    <nc r="O232">
      <v>100</v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fmt sheetId="1" sqref="P232" start="0" length="0">
    <dxf>
      <font>
        <b val="0"/>
        <name val="Times New Roman"/>
        <scheme val="none"/>
      </font>
      <fill>
        <patternFill>
          <bgColor rgb="FF92D050"/>
        </patternFill>
      </fill>
    </dxf>
  </rfmt>
  <rfmt sheetId="1" sqref="Q232" start="0" length="0">
    <dxf>
      <font>
        <b val="0"/>
        <name val="Times New Roman"/>
        <scheme val="none"/>
      </font>
    </dxf>
  </rfmt>
  <rcc rId="2311" sId="1" odxf="1" dxf="1" numFmtId="4">
    <nc r="R232">
      <v>0</v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2312" sId="1" odxf="1" dxf="1" numFmtId="4">
    <nc r="S232">
      <v>0</v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2313" sId="1" odxf="1" dxf="1" numFmtId="4">
    <nc r="T232">
      <v>0</v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2314" sId="1">
    <nc r="B232" t="inlineStr">
      <is>
        <t>241</t>
      </is>
    </nc>
  </rcc>
  <rcc rId="2315" sId="1" numFmtId="4">
    <nc r="P232">
      <v>1.4E-2</v>
    </nc>
  </rcc>
  <rcc rId="2316" sId="1">
    <oc r="P231">
      <f>P233</f>
    </oc>
    <nc r="P231">
      <f>P233+P232</f>
    </nc>
  </rcc>
  <rcc rId="2317" sId="1" odxf="1" dxf="1">
    <oc r="Q231">
      <f>Q233</f>
    </oc>
    <nc r="Q231">
      <f>Q233+Q232</f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cc rId="2318" sId="1" odxf="1" dxf="1">
    <oc r="R231">
      <f>R233</f>
    </oc>
    <nc r="R231">
      <f>R233+R232</f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cc rId="2319" sId="1" odxf="1" dxf="1">
    <oc r="S231">
      <f>S233</f>
    </oc>
    <nc r="S231">
      <f>S233+S232</f>
    </nc>
    <odxf>
      <fill>
        <patternFill>
          <bgColor theme="0"/>
        </patternFill>
      </fill>
    </odxf>
    <ndxf>
      <fill>
        <patternFill>
          <bgColor rgb="FFFFFF00"/>
        </patternFill>
      </fill>
    </ndxf>
  </rcc>
  <rcc rId="2320" sId="1" odxf="1" dxf="1">
    <oc r="T231">
      <f>T233</f>
    </oc>
    <nc r="T231">
      <f>T233+T232</f>
    </nc>
    <odxf>
      <fill>
        <patternFill>
          <bgColor theme="0"/>
        </patternFill>
      </fill>
    </odxf>
    <ndxf>
      <fill>
        <patternFill>
          <bgColor rgb="FFFFFF00"/>
        </patternFill>
      </fill>
    </ndxf>
  </rcc>
</revisions>
</file>

<file path=xl/revisions/revisionLog2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21" sId="1" numFmtId="4">
    <oc r="P235">
      <v>-38816.93851</v>
    </oc>
    <nc r="P235">
      <v>-34607.345000000001</v>
    </nc>
  </rcc>
  <rfmt sheetId="1" sqref="P234:P235">
    <dxf>
      <fill>
        <patternFill>
          <bgColor rgb="FF92D050"/>
        </patternFill>
      </fill>
    </dxf>
  </rfmt>
</revisions>
</file>

<file path=xl/revisions/revisionLog2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22" sId="1" numFmtId="4">
    <oc r="P205">
      <v>1397.193</v>
    </oc>
    <nc r="P205">
      <v>1397.192</v>
    </nc>
  </rcc>
  <rfmt sheetId="1" sqref="P227:P228">
    <dxf>
      <fill>
        <patternFill>
          <bgColor rgb="FF92D050"/>
        </patternFill>
      </fill>
    </dxf>
  </rfmt>
  <rrc rId="2323" sId="1" ref="A227:XFD228" action="insertRow">
    <undo index="2" exp="area" ref3D="1" dr="$U$1:$U$1048576" dn="Z_D04C41E4_7ACA_4997_B4CC_8F69B861485C_.wvu.Cols" sId="1"/>
    <undo index="1" exp="area" ref3D="1" dr="$K$1:$Q$1048576" dn="Z_D04C41E4_7ACA_4997_B4CC_8F69B861485C_.wvu.Cols" sId="1"/>
    <undo index="0" exp="area" ref3D="1" dr="$K$1:$O$1048576" dn="Z_AD7246A1_7792_4CD2_86FC_7A501A4A9DC1_.wvu.Cols" sId="1"/>
    <undo index="0" exp="area" ref3D="1" dr="$U$1:$U$1048576" dn="Z_519D2FDE_A667_4CAD_9914_00E2BCCF746C_.wvu.Cols" sId="1"/>
  </rrc>
  <rcc rId="2324" sId="1" odxf="1" dxf="1">
    <nc r="A227">
      <v>195</v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fmt sheetId="1" sqref="B227" start="0" length="0">
    <dxf>
      <font>
        <b/>
        <name val="Times New Roman"/>
        <scheme val="none"/>
      </font>
    </dxf>
  </rfmt>
  <rfmt sheetId="1" sqref="C227" start="0" length="0">
    <dxf>
      <font>
        <b/>
        <name val="Times New Roman"/>
        <scheme val="none"/>
      </font>
    </dxf>
  </rfmt>
  <rfmt sheetId="1" sqref="D227" start="0" length="0">
    <dxf>
      <font>
        <b/>
        <name val="Times New Roman"/>
        <scheme val="none"/>
      </font>
    </dxf>
  </rfmt>
  <rfmt sheetId="1" sqref="E227" start="0" length="0">
    <dxf>
      <font>
        <b/>
        <name val="Times New Roman"/>
        <scheme val="none"/>
      </font>
    </dxf>
  </rfmt>
  <rfmt sheetId="1" sqref="F227" start="0" length="0">
    <dxf>
      <font>
        <b/>
        <name val="Times New Roman"/>
        <scheme val="none"/>
      </font>
    </dxf>
  </rfmt>
  <rfmt sheetId="1" sqref="G227" start="0" length="0">
    <dxf>
      <font>
        <b/>
        <name val="Times New Roman"/>
        <scheme val="none"/>
      </font>
    </dxf>
  </rfmt>
  <rfmt sheetId="1" sqref="H227" start="0" length="0">
    <dxf>
      <font>
        <b/>
        <name val="Times New Roman"/>
        <scheme val="none"/>
      </font>
    </dxf>
  </rfmt>
  <rfmt sheetId="1" sqref="I227" start="0" length="0">
    <dxf>
      <font>
        <b/>
        <name val="Times New Roman"/>
        <scheme val="none"/>
      </font>
    </dxf>
  </rfmt>
  <rcc rId="2325" sId="1" odxf="1" dxf="1">
    <nc r="J227" t="inlineStr">
      <is>
        <t>Прочие безвозмездные поступления от негосударственных организаций в бюджеты муниципальных районов (Ванкор)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326" sId="1" odxf="1" dxf="1">
    <nc r="P227">
      <f>P228</f>
    </nc>
    <odxf>
      <font>
        <b val="0"/>
        <name val="Times New Roman"/>
        <scheme val="none"/>
      </font>
      <fill>
        <patternFill>
          <bgColor rgb="FFFFFF00"/>
        </patternFill>
      </fill>
    </odxf>
    <ndxf>
      <font>
        <b/>
        <name val="Times New Roman"/>
        <scheme val="none"/>
      </font>
      <fill>
        <patternFill>
          <bgColor rgb="FF92D050"/>
        </patternFill>
      </fill>
    </ndxf>
  </rcc>
  <rcc rId="2327" sId="1" odxf="1" dxf="1">
    <nc r="Q227">
      <f>Q228</f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328" sId="1" odxf="1" dxf="1">
    <nc r="R227">
      <f>R228</f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329" sId="1" odxf="1" dxf="1">
    <nc r="S227">
      <f>S228</f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330" sId="1" odxf="1" dxf="1">
    <nc r="T227">
      <f>T228</f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331" sId="1">
    <nc r="A228">
      <v>196</v>
    </nc>
  </rcc>
  <rcc rId="2332" sId="1">
    <nc r="C228" t="inlineStr">
      <is>
        <t>2</t>
      </is>
    </nc>
  </rcc>
  <rcc rId="2333" sId="1">
    <nc r="D228" t="inlineStr">
      <is>
        <t>04</t>
      </is>
    </nc>
  </rcc>
  <rcc rId="2334" sId="1">
    <nc r="E228" t="inlineStr">
      <is>
        <t>05</t>
      </is>
    </nc>
  </rcc>
  <rcc rId="2335" sId="1">
    <nc r="F228" t="inlineStr">
      <is>
        <t>099</t>
      </is>
    </nc>
  </rcc>
  <rcc rId="2336" sId="1">
    <nc r="G228" t="inlineStr">
      <is>
        <t>05</t>
      </is>
    </nc>
  </rcc>
  <rcc rId="2337" sId="1">
    <nc r="H228" t="inlineStr">
      <is>
        <t>0000</t>
      </is>
    </nc>
  </rcc>
  <rcc rId="2338" sId="1">
    <nc r="I228" t="inlineStr">
      <is>
        <t>150</t>
      </is>
    </nc>
  </rcc>
  <rcc rId="2339" sId="1">
    <nc r="J228" t="inlineStr">
      <is>
        <t>Прочие безвозмездные поступления от негосударственных организаций в бюджеты муниципальных районов (Ванкор)</t>
      </is>
    </nc>
  </rcc>
  <rcc rId="2340" sId="1">
    <nc r="K228" t="inlineStr">
      <is>
        <t>Администрация Туруханского района</t>
      </is>
    </nc>
  </rcc>
  <rcc rId="2341" sId="1" numFmtId="4">
    <nc r="L228">
      <v>100</v>
    </nc>
  </rcc>
  <rcc rId="2342" sId="1" numFmtId="4">
    <nc r="M228">
      <v>100</v>
    </nc>
  </rcc>
  <rcc rId="2343" sId="1" numFmtId="4">
    <nc r="N228">
      <v>100</v>
    </nc>
  </rcc>
  <rcc rId="2344" sId="1" numFmtId="4">
    <nc r="O228">
      <v>100</v>
    </nc>
  </rcc>
  <rcc rId="2345" sId="1" odxf="1" dxf="1" numFmtId="4">
    <nc r="P228">
      <v>13000</v>
    </nc>
    <odxf>
      <fill>
        <patternFill>
          <bgColor rgb="FFFFFF00"/>
        </patternFill>
      </fill>
    </odxf>
    <ndxf>
      <fill>
        <patternFill>
          <bgColor rgb="FF92D050"/>
        </patternFill>
      </fill>
    </ndxf>
  </rcc>
  <rcc rId="2346" sId="1" numFmtId="4">
    <nc r="Q228">
      <v>0</v>
    </nc>
  </rcc>
  <rcc rId="2347" sId="1" numFmtId="4">
    <nc r="R228">
      <v>0</v>
    </nc>
  </rcc>
  <rcc rId="2348" sId="1" numFmtId="4">
    <nc r="S228">
      <v>0</v>
    </nc>
  </rcc>
  <rcc rId="2349" sId="1" numFmtId="4">
    <nc r="T228">
      <v>0</v>
    </nc>
  </rcc>
  <rfmt sheetId="1" sqref="U228" start="0" length="0">
    <dxf>
      <numFmt numFmtId="165" formatCode="#,##0.000"/>
      <alignment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350" sId="1">
    <oc r="P229">
      <f>P230</f>
    </oc>
    <nc r="P229"/>
  </rcc>
  <rfmt sheetId="1" sqref="P229:P230">
    <dxf>
      <fill>
        <patternFill patternType="none">
          <bgColor auto="1"/>
        </patternFill>
      </fill>
    </dxf>
  </rfmt>
  <rfmt sheetId="1" sqref="P229:P230">
    <dxf>
      <fill>
        <patternFill patternType="solid">
          <bgColor rgb="FFFFFF00"/>
        </patternFill>
      </fill>
    </dxf>
  </rfmt>
  <rcc rId="2351" sId="1">
    <nc r="B228" t="inlineStr">
      <is>
        <t>240</t>
      </is>
    </nc>
  </rcc>
  <rrc rId="2352" sId="1" ref="A229:XFD230" action="insertRow">
    <undo index="2" exp="area" ref3D="1" dr="$U$1:$U$1048576" dn="Z_D04C41E4_7ACA_4997_B4CC_8F69B861485C_.wvu.Cols" sId="1"/>
    <undo index="1" exp="area" ref3D="1" dr="$K$1:$Q$1048576" dn="Z_D04C41E4_7ACA_4997_B4CC_8F69B861485C_.wvu.Cols" sId="1"/>
    <undo index="0" exp="area" ref3D="1" dr="$K$1:$O$1048576" dn="Z_AD7246A1_7792_4CD2_86FC_7A501A4A9DC1_.wvu.Cols" sId="1"/>
    <undo index="0" exp="area" ref3D="1" dr="$U$1:$U$1048576" dn="Z_519D2FDE_A667_4CAD_9914_00E2BCCF746C_.wvu.Cols" sId="1"/>
  </rrc>
  <rcc rId="2353" sId="1" odxf="1" dxf="1">
    <nc r="A229">
      <v>195</v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354" sId="1" odxf="1" dxf="1">
    <nc r="B229" t="inlineStr">
      <is>
        <t>000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355" sId="1" odxf="1" dxf="1">
    <nc r="C229" t="inlineStr">
      <is>
        <t>2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356" sId="1" odxf="1" dxf="1">
    <nc r="D229" t="inlineStr">
      <is>
        <t>04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357" sId="1" odxf="1" dxf="1">
    <nc r="E229" t="inlineStr">
      <is>
        <t>05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358" sId="1" odxf="1" dxf="1">
    <nc r="F229" t="inlineStr">
      <is>
        <t>020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359" sId="1" odxf="1" dxf="1">
    <nc r="G229" t="inlineStr">
      <is>
        <t>00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360" sId="1" odxf="1" dxf="1">
    <nc r="H229" t="inlineStr">
      <is>
        <t>0000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361" sId="1" odxf="1" dxf="1">
    <nc r="I229" t="inlineStr">
      <is>
        <t>150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362" sId="1" odxf="1" dxf="1">
    <nc r="J229" t="inlineStr">
      <is>
        <t>Прочие безвозмездные поступления от негосударственных организаций в бюджеты муниципальных районов (Ванкор)</t>
      </is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363" sId="1" odxf="1" dxf="1">
    <nc r="P229">
      <f>P230</f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364" sId="1" odxf="1" dxf="1">
    <nc r="Q229">
      <f>Q230</f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365" sId="1" odxf="1" dxf="1">
    <nc r="R229">
      <f>R230</f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366" sId="1" odxf="1" dxf="1">
    <nc r="S229">
      <f>S230</f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2367" sId="1" odxf="1" dxf="1">
    <nc r="T229">
      <f>T230</f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fmt sheetId="1" sqref="U229" start="0" length="0">
    <dxf>
      <numFmt numFmtId="0" formatCode="General"/>
      <alignment vertical="top" readingOrder="0"/>
    </dxf>
  </rfmt>
  <rcc rId="2368" sId="1">
    <nc r="A230">
      <v>196</v>
    </nc>
  </rcc>
  <rcc rId="2369" sId="1">
    <nc r="C230" t="inlineStr">
      <is>
        <t>2</t>
      </is>
    </nc>
  </rcc>
  <rcc rId="2370" sId="1">
    <nc r="D230" t="inlineStr">
      <is>
        <t>04</t>
      </is>
    </nc>
  </rcc>
  <rcc rId="2371" sId="1">
    <nc r="E230" t="inlineStr">
      <is>
        <t>05</t>
      </is>
    </nc>
  </rcc>
  <rcc rId="2372" sId="1">
    <nc r="F230" t="inlineStr">
      <is>
        <t>099</t>
      </is>
    </nc>
  </rcc>
  <rcc rId="2373" sId="1">
    <nc r="G230" t="inlineStr">
      <is>
        <t>05</t>
      </is>
    </nc>
  </rcc>
  <rcc rId="2374" sId="1">
    <nc r="H230" t="inlineStr">
      <is>
        <t>0000</t>
      </is>
    </nc>
  </rcc>
  <rcc rId="2375" sId="1">
    <nc r="I230" t="inlineStr">
      <is>
        <t>150</t>
      </is>
    </nc>
  </rcc>
  <rcc rId="2376" sId="1">
    <nc r="J230" t="inlineStr">
      <is>
        <t>Прочие безвозмездные поступления от негосударственных организаций в бюджеты муниципальных районов (Ванкор)</t>
      </is>
    </nc>
  </rcc>
  <rcc rId="2377" sId="1">
    <nc r="K230" t="inlineStr">
      <is>
        <t>Администрация Туруханского района</t>
      </is>
    </nc>
  </rcc>
  <rcc rId="2378" sId="1" numFmtId="4">
    <nc r="L230">
      <v>100</v>
    </nc>
  </rcc>
  <rcc rId="2379" sId="1" numFmtId="4">
    <nc r="M230">
      <v>100</v>
    </nc>
  </rcc>
  <rcc rId="2380" sId="1" numFmtId="4">
    <nc r="N230">
      <v>100</v>
    </nc>
  </rcc>
  <rcc rId="2381" sId="1" numFmtId="4">
    <nc r="O230">
      <v>100</v>
    </nc>
  </rcc>
  <rcc rId="2382" sId="1" numFmtId="4">
    <nc r="Q230">
      <v>0</v>
    </nc>
  </rcc>
  <rcc rId="2383" sId="1" numFmtId="4">
    <nc r="R230">
      <v>0</v>
    </nc>
  </rcc>
  <rcc rId="2384" sId="1" numFmtId="4">
    <nc r="S230">
      <v>0</v>
    </nc>
  </rcc>
  <rcc rId="2385" sId="1" numFmtId="4">
    <nc r="T230">
      <v>0</v>
    </nc>
  </rcc>
  <rfmt sheetId="1" sqref="U23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386" sId="1">
    <nc r="B230" t="inlineStr">
      <is>
        <t>243</t>
      </is>
    </nc>
  </rcc>
  <rcc rId="2387" sId="1" numFmtId="4">
    <nc r="P230">
      <v>7371.8</v>
    </nc>
  </rcc>
  <rcc rId="2388" sId="1">
    <oc r="P134">
      <f>P135+P233+P235+P238+P231</f>
    </oc>
    <nc r="P134">
      <f>P135+P227+P229+P235+P238</f>
    </nc>
  </rcc>
  <rcc rId="2389" sId="1">
    <nc r="C227" t="inlineStr">
      <is>
        <t>2</t>
      </is>
    </nc>
  </rcc>
  <rcc rId="2390" sId="1">
    <nc r="D227" t="inlineStr">
      <is>
        <t>04</t>
      </is>
    </nc>
  </rcc>
  <rcc rId="2391" sId="1">
    <nc r="E227" t="inlineStr">
      <is>
        <t>05</t>
      </is>
    </nc>
  </rcc>
  <rcc rId="2392" sId="1">
    <nc r="F227" t="inlineStr">
      <is>
        <t>099</t>
      </is>
    </nc>
  </rcc>
  <rcc rId="2393" sId="1">
    <nc r="G227" t="inlineStr">
      <is>
        <t>05</t>
      </is>
    </nc>
  </rcc>
  <rcc rId="2394" sId="1">
    <nc r="H227" t="inlineStr">
      <is>
        <t>0000</t>
      </is>
    </nc>
  </rcc>
  <rcc rId="2395" sId="1">
    <nc r="I227" t="inlineStr">
      <is>
        <t>150</t>
      </is>
    </nc>
  </rcc>
  <rcc rId="2396" sId="1">
    <oc r="B225" t="inlineStr">
      <is>
        <t>240</t>
      </is>
    </oc>
    <nc r="B225" t="inlineStr">
      <is>
        <t>000</t>
      </is>
    </nc>
  </rcc>
  <rcc rId="2397" sId="1">
    <nc r="B227" t="inlineStr">
      <is>
        <t>000</t>
      </is>
    </nc>
  </rcc>
</revisions>
</file>

<file path=xl/revisions/revisionLog2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398" sId="1" ref="A238:XFD239" action="insertRow">
    <undo index="2" exp="area" ref3D="1" dr="$U$1:$U$1048576" dn="Z_D04C41E4_7ACA_4997_B4CC_8F69B861485C_.wvu.Cols" sId="1"/>
    <undo index="1" exp="area" ref3D="1" dr="$K$1:$Q$1048576" dn="Z_D04C41E4_7ACA_4997_B4CC_8F69B861485C_.wvu.Cols" sId="1"/>
    <undo index="0" exp="area" ref3D="1" dr="$K$1:$O$1048576" dn="Z_AD7246A1_7792_4CD2_86FC_7A501A4A9DC1_.wvu.Cols" sId="1"/>
    <undo index="0" exp="area" ref3D="1" dr="$U$1:$U$1048576" dn="Z_519D2FDE_A667_4CAD_9914_00E2BCCF746C_.wvu.Cols" sId="1"/>
  </rrc>
  <rcc rId="2399" sId="1">
    <nc r="A238">
      <v>200</v>
    </nc>
  </rcc>
  <rcc rId="2400" sId="1">
    <nc r="C238" t="inlineStr">
      <is>
        <t>2</t>
      </is>
    </nc>
  </rcc>
  <rcc rId="2401" sId="1">
    <nc r="D238" t="inlineStr">
      <is>
        <t>18</t>
      </is>
    </nc>
  </rcc>
  <rcc rId="2402" sId="1">
    <nc r="G238" t="inlineStr">
      <is>
        <t>05</t>
      </is>
    </nc>
  </rcc>
  <rcc rId="2403" sId="1">
    <nc r="H238" t="inlineStr">
      <is>
        <t>0000</t>
      </is>
    </nc>
  </rcc>
  <rcc rId="2404" sId="1">
    <nc r="I238" t="inlineStr">
      <is>
        <t>150</t>
      </is>
    </nc>
  </rcc>
  <rcc rId="2405" sId="1">
    <nc r="K238" t="inlineStr">
      <is>
        <t>Управление ЖКХ и строительства администрации Туруханского района</t>
      </is>
    </nc>
  </rcc>
  <rcc rId="2406" sId="1" numFmtId="4">
    <nc r="L238">
      <v>100</v>
    </nc>
  </rcc>
  <rcc rId="2407" sId="1" numFmtId="4">
    <nc r="M238">
      <v>100</v>
    </nc>
  </rcc>
  <rcc rId="2408" sId="1" numFmtId="4">
    <nc r="N238">
      <v>100</v>
    </nc>
  </rcc>
  <rcc rId="2409" sId="1" numFmtId="4">
    <nc r="O238">
      <v>100</v>
    </nc>
  </rcc>
  <rcc rId="2410" sId="1" numFmtId="4">
    <nc r="R238">
      <v>0</v>
    </nc>
  </rcc>
  <rcc rId="2411" sId="1" numFmtId="4">
    <nc r="S238">
      <v>0</v>
    </nc>
  </rcc>
  <rcc rId="2412" sId="1" numFmtId="4">
    <nc r="T238">
      <v>0</v>
    </nc>
  </rcc>
  <rcc rId="2413" sId="1">
    <nc r="A239">
      <v>200</v>
    </nc>
  </rcc>
  <rcc rId="2414" sId="1">
    <nc r="B239" t="inlineStr">
      <is>
        <t>247</t>
      </is>
    </nc>
  </rcc>
  <rcc rId="2415" sId="1">
    <nc r="I239" t="inlineStr">
      <is>
        <t>150</t>
      </is>
    </nc>
  </rcc>
  <rcc rId="2416" sId="1">
    <nc r="K239" t="inlineStr">
      <is>
        <t>Управление ЖКХ и строительства администрации Туруханского района</t>
      </is>
    </nc>
  </rcc>
  <rcc rId="2417" sId="1" numFmtId="4">
    <nc r="L239">
      <v>100</v>
    </nc>
  </rcc>
  <rcc rId="2418" sId="1" numFmtId="4">
    <nc r="M239">
      <v>100</v>
    </nc>
  </rcc>
  <rcc rId="2419" sId="1" numFmtId="4">
    <nc r="N239">
      <v>100</v>
    </nc>
  </rcc>
  <rcc rId="2420" sId="1" numFmtId="4">
    <nc r="O239">
      <v>100</v>
    </nc>
  </rcc>
  <rcc rId="2421" sId="1" numFmtId="4">
    <nc r="Q239">
      <v>45883.81</v>
    </nc>
  </rcc>
  <rcc rId="2422" sId="1" numFmtId="4">
    <nc r="R239">
      <v>0</v>
    </nc>
  </rcc>
  <rcc rId="2423" sId="1" numFmtId="4">
    <nc r="S239">
      <v>0</v>
    </nc>
  </rcc>
  <rcc rId="2424" sId="1" numFmtId="4">
    <nc r="T239">
      <v>0</v>
    </nc>
  </rcc>
  <rrc rId="2425" sId="1" ref="A239:XFD239" action="insertRow">
    <undo index="2" exp="area" ref3D="1" dr="$U$1:$U$1048576" dn="Z_D04C41E4_7ACA_4997_B4CC_8F69B861485C_.wvu.Cols" sId="1"/>
    <undo index="1" exp="area" ref3D="1" dr="$K$1:$Q$1048576" dn="Z_D04C41E4_7ACA_4997_B4CC_8F69B861485C_.wvu.Cols" sId="1"/>
    <undo index="0" exp="area" ref3D="1" dr="$K$1:$O$1048576" dn="Z_AD7246A1_7792_4CD2_86FC_7A501A4A9DC1_.wvu.Cols" sId="1"/>
    <undo index="0" exp="area" ref3D="1" dr="$U$1:$U$1048576" dn="Z_519D2FDE_A667_4CAD_9914_00E2BCCF746C_.wvu.Cols" sId="1"/>
  </rrc>
  <rcc rId="2426" sId="1">
    <nc r="A239">
      <v>200</v>
    </nc>
  </rcc>
  <rcc rId="2427" sId="1">
    <nc r="I239" t="inlineStr">
      <is>
        <t>150</t>
      </is>
    </nc>
  </rcc>
  <rcc rId="2428" sId="1">
    <nc r="K239" t="inlineStr">
      <is>
        <t>Управление ЖКХ и строительства администрации Туруханского района</t>
      </is>
    </nc>
  </rcc>
  <rcc rId="2429" sId="1" numFmtId="4">
    <nc r="L239">
      <v>100</v>
    </nc>
  </rcc>
  <rcc rId="2430" sId="1" numFmtId="4">
    <nc r="M239">
      <v>100</v>
    </nc>
  </rcc>
  <rcc rId="2431" sId="1" numFmtId="4">
    <nc r="N239">
      <v>100</v>
    </nc>
  </rcc>
  <rcc rId="2432" sId="1" numFmtId="4">
    <nc r="O239">
      <v>100</v>
    </nc>
  </rcc>
  <rcc rId="2433" sId="1" numFmtId="4">
    <nc r="Q239">
      <v>45883.81</v>
    </nc>
  </rcc>
  <rcc rId="2434" sId="1" numFmtId="4">
    <nc r="R239">
      <v>0</v>
    </nc>
  </rcc>
  <rcc rId="2435" sId="1" numFmtId="4">
    <nc r="S239">
      <v>0</v>
    </nc>
  </rcc>
  <rcc rId="2436" sId="1" numFmtId="4">
    <nc r="T239">
      <v>0</v>
    </nc>
  </rcc>
  <rcc rId="2437" sId="1">
    <nc r="B238" t="inlineStr">
      <is>
        <t>240</t>
      </is>
    </nc>
  </rcc>
  <rcc rId="2438" sId="1">
    <nc r="B239" t="inlineStr">
      <is>
        <t>241</t>
      </is>
    </nc>
  </rcc>
  <rcc rId="2439" sId="1">
    <nc r="J238" t="inlineStr">
      <is>
        <t>Доходы бюжетов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    </is>
    </nc>
  </rcc>
  <rcc rId="2440" sId="1">
    <nc r="J239" t="inlineStr">
      <is>
        <t>Доходы бюжетов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    </is>
    </nc>
  </rcc>
  <rcc rId="2441" sId="1">
    <nc r="J240" t="inlineStr">
      <is>
        <t>Доходы бюжетов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    </is>
    </nc>
  </rcc>
  <rcc rId="2442" sId="1">
    <nc r="E238" t="inlineStr">
      <is>
        <t>60</t>
      </is>
    </nc>
  </rcc>
  <rcc rId="2443" sId="1">
    <nc r="F238" t="inlineStr">
      <is>
        <t>010</t>
      </is>
    </nc>
  </rcc>
  <rcc rId="2444" sId="1">
    <nc r="C239" t="inlineStr">
      <is>
        <t>2</t>
      </is>
    </nc>
  </rcc>
  <rcc rId="2445" sId="1">
    <nc r="D239" t="inlineStr">
      <is>
        <t>18</t>
      </is>
    </nc>
  </rcc>
  <rcc rId="2446" sId="1">
    <nc r="E239" t="inlineStr">
      <is>
        <t>60</t>
      </is>
    </nc>
  </rcc>
  <rcc rId="2447" sId="1">
    <nc r="F239" t="inlineStr">
      <is>
        <t>010</t>
      </is>
    </nc>
  </rcc>
  <rcc rId="2448" sId="1">
    <nc r="G239" t="inlineStr">
      <is>
        <t>05</t>
      </is>
    </nc>
  </rcc>
  <rcc rId="2449" sId="1">
    <nc r="H239" t="inlineStr">
      <is>
        <t>0000</t>
      </is>
    </nc>
  </rcc>
  <rcc rId="2450" sId="1">
    <nc r="C240" t="inlineStr">
      <is>
        <t>2</t>
      </is>
    </nc>
  </rcc>
  <rcc rId="2451" sId="1">
    <nc r="D240" t="inlineStr">
      <is>
        <t>18</t>
      </is>
    </nc>
  </rcc>
  <rcc rId="2452" sId="1">
    <nc r="E240" t="inlineStr">
      <is>
        <t>60</t>
      </is>
    </nc>
  </rcc>
  <rcc rId="2453" sId="1">
    <nc r="F240" t="inlineStr">
      <is>
        <t>010</t>
      </is>
    </nc>
  </rcc>
  <rcc rId="2454" sId="1">
    <nc r="G240" t="inlineStr">
      <is>
        <t>05</t>
      </is>
    </nc>
  </rcc>
  <rcc rId="2455" sId="1">
    <nc r="H240" t="inlineStr">
      <is>
        <t>0000</t>
      </is>
    </nc>
  </rcc>
  <rcc rId="2456" sId="1" numFmtId="4">
    <nc r="P238">
      <v>74.347999999999999</v>
    </nc>
  </rcc>
  <rcc rId="2457" sId="1" numFmtId="4">
    <nc r="P239">
      <v>219</v>
    </nc>
  </rcc>
  <rcc rId="2458" sId="1" numFmtId="4">
    <nc r="P240">
      <v>56002.747000000003</v>
    </nc>
  </rcc>
  <rcc rId="2459" sId="1">
    <oc r="P235">
      <f>P237+P236</f>
    </oc>
    <nc r="P235">
      <f>P237+P236+P238+P239+P240</f>
    </nc>
  </rcc>
  <rfmt sheetId="1" sqref="P134:P135">
    <dxf>
      <fill>
        <patternFill>
          <bgColor rgb="FF92D050"/>
        </patternFill>
      </fill>
    </dxf>
  </rfmt>
</revisions>
</file>

<file path=xl/revisions/revisionLog2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60" sId="1" numFmtId="4">
    <oc r="Q239">
      <v>45883.81</v>
    </oc>
    <nc r="Q239"/>
  </rcc>
  <rcc rId="2461" sId="1" numFmtId="4">
    <oc r="Q240">
      <v>45883.81</v>
    </oc>
    <nc r="Q240"/>
  </rcc>
</revisions>
</file>

<file path=xl/revisions/revisionLog2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62" sId="1" odxf="1" dxf="1" numFmtId="4">
    <oc r="Q137">
      <v>20403.900000000001</v>
    </oc>
    <nc r="Q137">
      <v>9251.6020000000008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463" sId="1" odxf="1" dxf="1" numFmtId="4">
    <oc r="Q138">
      <v>352.6</v>
    </oc>
    <nc r="Q138">
      <v>288.10000000000002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v guid="{519D2FDE-A667-4CAD-9914-00E2BCCF746C}" action="delete"/>
  <rdn rId="0" localSheetId="1" customView="1" name="Z_519D2FDE_A667_4CAD_9914_00E2BCCF746C_.wvu.PrintArea" hidden="1" oldHidden="1">
    <formula>'2024-2027'!$A$1:$T$243</formula>
    <oldFormula>'2024-2027'!$A$1:$T$243</oldFormula>
  </rdn>
  <rdn rId="0" localSheetId="1" customView="1" name="Z_519D2FDE_A667_4CAD_9914_00E2BCCF746C_.wvu.Cols" hidden="1" oldHidden="1">
    <formula>'2024-2027'!$U:$U</formula>
    <oldFormula>'2024-2027'!$U:$U</oldFormula>
  </rdn>
  <rdn rId="0" localSheetId="1" customView="1" name="Z_519D2FDE_A667_4CAD_9914_00E2BCCF746C_.wvu.FilterData" hidden="1" oldHidden="1">
    <formula>'2024-2027'!$A$7:$T$243</formula>
    <oldFormula>'2024-2027'!$A$7:$T$243</oldFormula>
  </rdn>
  <rcv guid="{519D2FDE-A667-4CAD-9914-00E2BCCF746C}" action="add"/>
</revisions>
</file>

<file path=xl/revisions/revisionLog2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67" sId="1" odxf="1" dxf="1" numFmtId="4">
    <nc r="Q140">
      <v>1943.2850000000001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468" sId="1" odxf="1" dxf="1" numFmtId="4">
    <oc r="Q141">
      <v>545.70000000000005</v>
    </oc>
    <nc r="Q141">
      <v>523.29999999999995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469" sId="1" odxf="1" dxf="1" numFmtId="4">
    <nc r="Q142">
      <v>2000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</revisions>
</file>

<file path=xl/revisions/revisionLog2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70" sId="1" odxf="1" dxf="1" numFmtId="4">
    <oc r="Q143">
      <v>365.1</v>
    </oc>
    <nc r="Q143">
      <v>2617.9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471" sId="1" odxf="1" dxf="1" numFmtId="4">
    <oc r="Q144">
      <v>1900</v>
    </oc>
    <nc r="Q144">
      <v>898.90599999999995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472" sId="1" odxf="1" dxf="1" numFmtId="4">
    <nc r="Q145">
      <v>915.99900000000002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473" sId="1" odxf="1" dxf="1" numFmtId="4">
    <nc r="Q146">
      <v>4552.5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474" sId="1" odxf="1" dxf="1" numFmtId="4">
    <nc r="Q147">
      <v>626.6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</revisions>
</file>

<file path=xl/revisions/revisionLog2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75" sId="1" numFmtId="4">
    <oc r="Q151">
      <v>2428.5</v>
    </oc>
    <nc r="Q151">
      <v>0</v>
    </nc>
  </rcc>
</revisions>
</file>

<file path=xl/revisions/revisionLog2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76" sId="1" odxf="1" dxf="1" numFmtId="4">
    <oc r="Q152">
      <v>337.8</v>
    </oc>
    <nc r="Q152">
      <v>220.24600000000001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477" sId="1" odxf="1" dxf="1" numFmtId="4">
    <oc r="Q153">
      <v>2935</v>
    </oc>
    <nc r="Q153">
      <v>2894.982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478" sId="1" odxf="1" dxf="1" numFmtId="4">
    <oc r="Q154">
      <v>4503.0985899999996</v>
    </oc>
    <nc r="Q154">
      <v>4404.5069999999996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479" sId="1" odxf="1" dxf="1" numFmtId="4">
    <oc r="Q155">
      <v>8419.2000000000007</v>
    </oc>
    <nc r="Q155">
      <v>9699.6419999999998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480" sId="1" odxf="1" dxf="1" numFmtId="4">
    <oc r="Q156">
      <v>85830.95</v>
    </oc>
    <nc r="Q156">
      <v>51076.800000000003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481" sId="1" odxf="1" dxf="1" numFmtId="4">
    <oc r="Q157">
      <v>82996.763999999996</v>
    </oc>
    <nc r="Q157">
      <v>65028.775000000001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</revisions>
</file>

<file path=xl/revisions/revisionLog2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82" sId="1" numFmtId="4">
    <oc r="Q158">
      <v>0.1</v>
    </oc>
    <nc r="Q158">
      <v>0</v>
    </nc>
  </rcc>
  <rfmt sheetId="1" sqref="Q158">
    <dxf>
      <fill>
        <patternFill>
          <bgColor rgb="FFFFFF00"/>
        </patternFill>
      </fill>
    </dxf>
  </rfmt>
</revisions>
</file>

<file path=xl/revisions/revisionLog2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83" sId="1" numFmtId="4">
    <oc r="Q158">
      <v>0</v>
    </oc>
    <nc r="Q158">
      <v>0.1</v>
    </nc>
  </rcc>
</revisions>
</file>

<file path=xl/revisions/revisionLog2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Q137" start="0" length="0">
    <dxf>
      <font>
        <sz val="8"/>
        <name val="Arial Narrow"/>
        <scheme val="none"/>
      </font>
      <numFmt numFmtId="4" formatCode="#,##0.00"/>
      <fill>
        <patternFill patternType="none">
          <bgColor indexed="65"/>
        </patternFill>
      </fill>
      <alignment horizontal="right"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</rfmt>
  <rcc rId="2484" sId="1" numFmtId="4">
    <oc r="Q137">
      <v>9251.6020000000008</v>
    </oc>
    <nc r="Q137">
      <v>19069.400000000001</v>
    </nc>
  </rcc>
  <rfmt sheetId="1" sqref="Q137">
    <dxf>
      <alignment horizontal="center" readingOrder="0"/>
    </dxf>
  </rfmt>
  <rfmt sheetId="1" sqref="Q137" start="0" length="2147483647">
    <dxf>
      <font>
        <name val="Times New Roman"/>
        <scheme val="none"/>
      </font>
    </dxf>
  </rfmt>
  <rfmt sheetId="1" sqref="Q137" start="0" length="2147483647">
    <dxf>
      <font>
        <sz val="10"/>
      </font>
    </dxf>
  </rfmt>
  <rfmt sheetId="1" sqref="Q137">
    <dxf>
      <numFmt numFmtId="165" formatCode="#,##0.000"/>
    </dxf>
  </rfmt>
  <rfmt sheetId="1" sqref="Q137">
    <dxf>
      <fill>
        <patternFill patternType="solid">
          <bgColor rgb="FF92D050"/>
        </patternFill>
      </fill>
    </dxf>
  </rfmt>
</revisions>
</file>

<file path=xl/revisions/revisionLog2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85" sId="1" numFmtId="4">
    <oc r="Q140">
      <v>1943.2850000000001</v>
    </oc>
    <nc r="Q140">
      <v>3500</v>
    </nc>
  </rcc>
</revisions>
</file>

<file path=xl/revisions/revisionLog2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D7246A1-7792-4CD2-86FC-7A501A4A9DC1}" action="delete"/>
  <rdn rId="0" localSheetId="1" customView="1" name="Z_AD7246A1_7792_4CD2_86FC_7A501A4A9DC1_.wvu.PrintArea" hidden="1" oldHidden="1">
    <formula>'2024-2027'!$A$1:$V$243</formula>
    <oldFormula>'2024-2027'!$A$1:$V$243</oldFormula>
  </rdn>
  <rdn rId="0" localSheetId="1" customView="1" name="Z_AD7246A1_7792_4CD2_86FC_7A501A4A9DC1_.wvu.Cols" hidden="1" oldHidden="1">
    <formula>'2024-2027'!$K:$O</formula>
    <oldFormula>'2024-2027'!$K:$O</oldFormula>
  </rdn>
  <rdn rId="0" localSheetId="1" customView="1" name="Z_AD7246A1_7792_4CD2_86FC_7A501A4A9DC1_.wvu.FilterData" hidden="1" oldHidden="1">
    <formula>'2024-2027'!$A$7:$T$243</formula>
    <oldFormula>'2024-2027'!$A$7:$T$243</oldFormula>
  </rdn>
  <rcv guid="{AD7246A1-7792-4CD2-86FC-7A501A4A9DC1}" action="add"/>
</revisions>
</file>

<file path=xl/revisions/revisionLog2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489" sId="1" ref="A142:XFD142" action="insertRow">
    <undo index="0" exp="area" ref3D="1" dr="$K$1:$O$1048576" dn="Z_AD7246A1_7792_4CD2_86FC_7A501A4A9DC1_.wvu.Cols" sId="1"/>
    <undo index="0" exp="area" ref3D="1" dr="$U$1:$U$1048576" dn="Z_519D2FDE_A667_4CAD_9914_00E2BCCF746C_.wvu.Cols" sId="1"/>
    <undo index="2" exp="area" ref3D="1" dr="$U$1:$U$1048576" dn="Z_D04C41E4_7ACA_4997_B4CC_8F69B861485C_.wvu.Cols" sId="1"/>
    <undo index="1" exp="area" ref3D="1" dr="$K$1:$Q$1048576" dn="Z_D04C41E4_7ACA_4997_B4CC_8F69B861485C_.wvu.Cols" sId="1"/>
  </rrc>
  <rcc rId="2490" sId="1" numFmtId="4">
    <nc r="P142">
      <v>0</v>
    </nc>
  </rcc>
  <rcc rId="2491" sId="1" numFmtId="4">
    <nc r="Q142">
      <v>3000</v>
    </nc>
  </rcc>
</revisions>
</file>

<file path=xl/revisions/revisionLog2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92" sId="1" numFmtId="4">
    <nc r="R142">
      <v>0</v>
    </nc>
  </rcc>
  <rcc rId="2493" sId="1" numFmtId="4">
    <nc r="S142">
      <v>0</v>
    </nc>
  </rcc>
  <rcc rId="2494" sId="1" numFmtId="4">
    <nc r="T142">
      <v>0</v>
    </nc>
  </rcc>
</revisions>
</file>

<file path=xl/revisions/revisionLog2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95" sId="1">
    <nc r="B142" t="inlineStr">
      <is>
        <t>240</t>
      </is>
    </nc>
  </rcc>
  <rcc rId="2496" sId="1">
    <nc r="C142" t="inlineStr">
      <is>
        <t>2</t>
      </is>
    </nc>
  </rcc>
  <rcc rId="2497" sId="1">
    <nc r="D142" t="inlineStr">
      <is>
        <t>02</t>
      </is>
    </nc>
  </rcc>
  <rcc rId="2498" sId="1">
    <nc r="E142" t="inlineStr">
      <is>
        <t>29</t>
      </is>
    </nc>
  </rcc>
  <rcc rId="2499" sId="1">
    <nc r="F142" t="inlineStr">
      <is>
        <t>999</t>
      </is>
    </nc>
  </rcc>
  <rcc rId="2500" sId="1">
    <nc r="G142" t="inlineStr">
      <is>
        <t>05</t>
      </is>
    </nc>
  </rcc>
  <rcc rId="2501" sId="1">
    <nc r="H142" t="inlineStr">
      <is>
        <t>7466</t>
      </is>
    </nc>
  </rcc>
  <rcc rId="2502" sId="1">
    <nc r="I142" t="inlineStr">
      <is>
        <t>150</t>
      </is>
    </nc>
  </rcc>
</revisions>
</file>

<file path=xl/revisions/revisionLog2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03" sId="1">
    <nc r="K142" t="inlineStr">
      <is>
        <t>Финансовое управление администрации Туруханского района</t>
      </is>
    </nc>
  </rcc>
  <rcc rId="2504" sId="1" numFmtId="4">
    <nc r="L142">
      <v>100</v>
    </nc>
  </rcc>
  <rcc rId="2505" sId="1" numFmtId="4">
    <nc r="M142">
      <v>100</v>
    </nc>
  </rcc>
  <rcc rId="2506" sId="1" numFmtId="4">
    <nc r="N142">
      <v>100</v>
    </nc>
  </rcc>
  <rcc rId="2507" sId="1" numFmtId="4">
    <nc r="O142">
      <v>100</v>
    </nc>
  </rcc>
</revisions>
</file>

<file path=xl/revisions/revisionLog2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08" sId="1">
    <nc r="J142" t="inlineStr">
      <is>
        <t>Прочие субсидии бюджетам муниципальных районов (на подготовку документов территориального планирова-ния и градостроительного зонирования (внесение в них изменений), на разработку документации по планировке территории в рамках ведомственного проекта "Стимулирование жилищного строительства" государственной программы Красноярского края "Создание условий для обеспечения доступным и комфортным жильем граждан").</t>
      </is>
    </nc>
  </rcc>
</revisions>
</file>

<file path=xl/revisions/revisionLog2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509" sId="1" ref="A146:XFD146" action="insertRow">
    <undo index="0" exp="area" ref3D="1" dr="$K$1:$O$1048576" dn="Z_AD7246A1_7792_4CD2_86FC_7A501A4A9DC1_.wvu.Cols" sId="1"/>
    <undo index="0" exp="area" ref3D="1" dr="$U$1:$U$1048576" dn="Z_519D2FDE_A667_4CAD_9914_00E2BCCF746C_.wvu.Cols" sId="1"/>
    <undo index="2" exp="area" ref3D="1" dr="$U$1:$U$1048576" dn="Z_D04C41E4_7ACA_4997_B4CC_8F69B861485C_.wvu.Cols" sId="1"/>
    <undo index="1" exp="area" ref3D="1" dr="$K$1:$Q$1048576" dn="Z_D04C41E4_7ACA_4997_B4CC_8F69B861485C_.wvu.Cols" sId="1"/>
  </rrc>
  <rrc rId="2510" sId="1" ref="A146:XFD146" action="deleteRow">
    <undo index="0" exp="area" ref3D="1" dr="$K$1:$O$1048576" dn="Z_AD7246A1_7792_4CD2_86FC_7A501A4A9DC1_.wvu.Cols" sId="1"/>
    <undo index="0" exp="area" ref3D="1" dr="$U$1:$U$1048576" dn="Z_519D2FDE_A667_4CAD_9914_00E2BCCF746C_.wvu.Cols" sId="1"/>
    <undo index="2" exp="area" ref3D="1" dr="$U$1:$U$1048576" dn="Z_D04C41E4_7ACA_4997_B4CC_8F69B861485C_.wvu.Cols" sId="1"/>
    <undo index="1" exp="area" ref3D="1" dr="$K$1:$Q$1048576" dn="Z_D04C41E4_7ACA_4997_B4CC_8F69B861485C_.wvu.Cols" sId="1"/>
    <rfmt sheetId="1" xfDxf="1" sqref="A146:XFD146" start="0" length="0">
      <dxf>
        <font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</dxf>
    </rfmt>
    <rfmt sheetId="1" sqref="A146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46" start="0" length="0">
      <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46" start="0" length="0">
      <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6" start="0" length="0">
      <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46" start="0" length="0">
      <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46" start="0" length="0">
      <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46" start="0" length="0">
      <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46" start="0" length="0">
      <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46" start="0" length="0">
      <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46" start="0" length="0">
      <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46" start="0" length="0">
      <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46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46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146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146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146" start="0" length="0">
      <dxf>
        <numFmt numFmtId="165" formatCode="#,##0.000"/>
        <fill>
          <patternFill>
            <bgColor rgb="FF92D05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46" start="0" length="0">
      <dxf>
        <numFmt numFmtId="165" formatCode="#,##0.000"/>
        <fill>
          <patternFill>
            <bgColor rgb="FF92D05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R146" start="0" length="0">
      <dxf>
        <numFmt numFmtId="165" formatCode="#,##0.000"/>
        <fill>
          <patternFill>
            <bgColor rgb="FFFFFF0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S146" start="0" length="0">
      <dxf>
        <numFmt numFmtId="165" formatCode="#,##0.000"/>
        <fill>
          <patternFill>
            <bgColor rgb="FFFFFF0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T146" start="0" length="0">
      <dxf>
        <numFmt numFmtId="165" formatCode="#,##0.000"/>
        <fill>
          <patternFill>
            <bgColor rgb="FFFFFF0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U146" start="0" length="0">
      <dxf/>
    </rfmt>
    <rfmt sheetId="1" sqref="V146" start="0" length="0">
      <dxf/>
    </rfmt>
    <rfmt sheetId="1" sqref="W146" start="0" length="0">
      <dxf/>
    </rfmt>
    <rfmt sheetId="1" sqref="X146" start="0" length="0">
      <dxf>
        <numFmt numFmtId="2" formatCode="0.00"/>
      </dxf>
    </rfmt>
    <rfmt sheetId="1" sqref="Y146" start="0" length="0">
      <dxf>
        <numFmt numFmtId="164" formatCode="#,##0.0"/>
      </dxf>
    </rfmt>
    <rfmt sheetId="1" sqref="Z146" start="0" length="0">
      <dxf>
        <numFmt numFmtId="3" formatCode="#,##0"/>
      </dxf>
    </rfmt>
    <rfmt sheetId="1" sqref="AA146" start="0" length="0">
      <dxf>
        <numFmt numFmtId="3" formatCode="#,##0"/>
      </dxf>
    </rfmt>
    <rfmt sheetId="1" sqref="AB146" start="0" length="0">
      <dxf>
        <numFmt numFmtId="3" formatCode="#,##0"/>
      </dxf>
    </rfmt>
    <rfmt sheetId="1" sqref="AC146" start="0" length="0">
      <dxf>
        <numFmt numFmtId="3" formatCode="#,##0"/>
      </dxf>
    </rfmt>
    <rfmt sheetId="1" sqref="AD146" start="0" length="0">
      <dxf>
        <numFmt numFmtId="3" formatCode="#,##0"/>
      </dxf>
    </rfmt>
    <rfmt sheetId="1" sqref="AE146" start="0" length="0">
      <dxf>
        <numFmt numFmtId="3" formatCode="#,##0"/>
      </dxf>
    </rfmt>
    <rfmt sheetId="1" sqref="AF146" start="0" length="0">
      <dxf>
        <numFmt numFmtId="3" formatCode="#,##0"/>
      </dxf>
    </rfmt>
    <rfmt sheetId="1" sqref="AG146" start="0" length="0">
      <dxf/>
    </rfmt>
    <rfmt sheetId="1" sqref="AH146" start="0" length="0">
      <dxf/>
    </rfmt>
    <rfmt sheetId="1" sqref="AI146" start="0" length="0">
      <dxf/>
    </rfmt>
    <rfmt sheetId="1" sqref="AJ146" start="0" length="0">
      <dxf/>
    </rfmt>
    <rfmt sheetId="1" sqref="AK146" start="0" length="0">
      <dxf/>
    </rfmt>
    <rfmt sheetId="1" sqref="AL146" start="0" length="0">
      <dxf/>
    </rfmt>
    <rfmt sheetId="1" sqref="AM146" start="0" length="0">
      <dxf/>
    </rfmt>
    <rfmt sheetId="1" sqref="AN146" start="0" length="0">
      <dxf/>
    </rfmt>
    <rfmt sheetId="1" sqref="AO146" start="0" length="0">
      <dxf/>
    </rfmt>
    <rfmt sheetId="1" sqref="AP146" start="0" length="0">
      <dxf/>
    </rfmt>
    <rfmt sheetId="1" sqref="AQ146" start="0" length="0">
      <dxf/>
    </rfmt>
    <rfmt sheetId="1" sqref="AR146" start="0" length="0">
      <dxf/>
    </rfmt>
    <rfmt sheetId="1" sqref="AS146" start="0" length="0">
      <dxf/>
    </rfmt>
    <rfmt sheetId="1" sqref="AT146" start="0" length="0">
      <dxf/>
    </rfmt>
    <rfmt sheetId="1" sqref="AU146" start="0" length="0">
      <dxf/>
    </rfmt>
  </rrc>
  <rrc rId="2511" sId="1" ref="A144:XFD144" action="insertRow">
    <undo index="0" exp="area" ref3D="1" dr="$K$1:$O$1048576" dn="Z_AD7246A1_7792_4CD2_86FC_7A501A4A9DC1_.wvu.Cols" sId="1"/>
    <undo index="0" exp="area" ref3D="1" dr="$U$1:$U$1048576" dn="Z_519D2FDE_A667_4CAD_9914_00E2BCCF746C_.wvu.Cols" sId="1"/>
    <undo index="2" exp="area" ref3D="1" dr="$U$1:$U$1048576" dn="Z_D04C41E4_7ACA_4997_B4CC_8F69B861485C_.wvu.Cols" sId="1"/>
    <undo index="1" exp="area" ref3D="1" dr="$K$1:$Q$1048576" dn="Z_D04C41E4_7ACA_4997_B4CC_8F69B861485C_.wvu.Cols" sId="1"/>
  </rrc>
  <rcc rId="2512" sId="1">
    <nc r="J144" t="inlineStr">
      <is>
        <t>Прочие субсидии бюджетам муниципальных районов (на организацию туристско-рекреационных зон на территории края в рамках ведомственного проекта "Развитие туристской индустрии" государственной программы Красноярского края "Развитие культу-ры и туризма")</t>
      </is>
    </nc>
  </rcc>
</revisions>
</file>

<file path=xl/revisions/revisionLog2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13" sId="1">
    <nc r="K144" t="inlineStr">
      <is>
        <t>Финансовое управление администрации Туруханского района</t>
      </is>
    </nc>
  </rcc>
  <rcc rId="2514" sId="1" numFmtId="4">
    <nc r="L144">
      <v>100</v>
    </nc>
  </rcc>
  <rcc rId="2515" sId="1" numFmtId="4">
    <nc r="M144">
      <v>100</v>
    </nc>
  </rcc>
  <rcc rId="2516" sId="1" numFmtId="4">
    <nc r="N144">
      <v>100</v>
    </nc>
  </rcc>
  <rcc rId="2517" sId="1" numFmtId="4">
    <nc r="O144">
      <v>100</v>
    </nc>
  </rcc>
  <rcc rId="2518" sId="1" numFmtId="4">
    <nc r="R144">
      <v>0</v>
    </nc>
  </rcc>
  <rcc rId="2519" sId="1" numFmtId="4">
    <nc r="S144">
      <v>0</v>
    </nc>
  </rcc>
  <rcc rId="2520" sId="1" numFmtId="4">
    <nc r="T144">
      <v>0</v>
    </nc>
  </rcc>
  <rcc rId="2521" sId="1" numFmtId="4">
    <nc r="Q144">
      <v>14550</v>
    </nc>
  </rcc>
  <rcc rId="2522" sId="1" numFmtId="4">
    <nc r="P144">
      <v>0</v>
    </nc>
  </rcc>
</revisions>
</file>

<file path=xl/revisions/revisionLog2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23" sId="1">
    <oc r="J146" t="inlineStr">
      <is>
        <t>Субсидии бюджетам муниципальных образований на проведение работ в общеобразовательных организациях с целью приведения зданий и сооружений в соответствие требованиям надзорных органов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    </is>
    </oc>
    <nc r="J146" t="inlineStr">
      <is>
    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образования")</t>
      </is>
    </nc>
  </rcc>
  <rfmt sheetId="1" sqref="J146">
    <dxf>
      <fill>
        <patternFill>
          <bgColor rgb="FF92D050"/>
        </patternFill>
      </fill>
    </dxf>
  </rfmt>
  <rdn rId="0" localSheetId="1" customView="1" name="Z_0B32C65E_5C6E_4CBB_B34B_9C8A6B189B7F_.wvu.PrintArea" hidden="1" oldHidden="1">
    <formula>'2024-2027'!$A$1:$T$245</formula>
  </rdn>
  <rdn rId="0" localSheetId="1" customView="1" name="Z_0B32C65E_5C6E_4CBB_B34B_9C8A6B189B7F_.wvu.Cols" hidden="1" oldHidden="1">
    <formula>'2024-2027'!$U:$U</formula>
  </rdn>
  <rdn rId="0" localSheetId="1" customView="1" name="Z_0B32C65E_5C6E_4CBB_B34B_9C8A6B189B7F_.wvu.FilterData" hidden="1" oldHidden="1">
    <formula>'2024-2027'!$A$7:$T$245</formula>
  </rdn>
  <rcv guid="{0B32C65E-5C6E-4CBB-B34B-9C8A6B189B7F}" action="add"/>
</revisions>
</file>

<file path=xl/revisions/revisionLog2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27" sId="1">
    <nc r="B144" t="inlineStr">
      <is>
        <t>240</t>
      </is>
    </nc>
  </rcc>
  <rcc rId="2528" sId="1">
    <nc r="C144" t="inlineStr">
      <is>
        <t>2</t>
      </is>
    </nc>
  </rcc>
  <rcc rId="2529" sId="1">
    <nc r="D144" t="inlineStr">
      <is>
        <t>02</t>
      </is>
    </nc>
  </rcc>
  <rcc rId="2530" sId="1">
    <nc r="E144" t="inlineStr">
      <is>
        <t>29</t>
      </is>
    </nc>
  </rcc>
  <rcc rId="2531" sId="1">
    <nc r="F144" t="inlineStr">
      <is>
        <t>999</t>
      </is>
    </nc>
  </rcc>
  <rcc rId="2532" sId="1">
    <nc r="G144" t="inlineStr">
      <is>
        <t>05</t>
      </is>
    </nc>
  </rcc>
  <rcc rId="2533" sId="1">
    <nc r="H144" t="inlineStr">
      <is>
        <t>7480</t>
      </is>
    </nc>
  </rcc>
  <rcc rId="2534" sId="1">
    <nc r="I144" t="inlineStr">
      <is>
        <t>150</t>
      </is>
    </nc>
  </rcc>
</revisions>
</file>

<file path=xl/revisions/revisionLog2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147">
    <dxf>
      <fill>
        <patternFill>
          <bgColor rgb="FF92D050"/>
        </patternFill>
      </fill>
    </dxf>
  </rfmt>
  <rfmt sheetId="1" sqref="J148">
    <dxf>
      <fill>
        <patternFill>
          <bgColor rgb="FF92D050"/>
        </patternFill>
      </fill>
    </dxf>
  </rfmt>
</revisions>
</file>

<file path=xl/revisions/revisionLog2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149">
    <dxf>
      <fill>
        <patternFill>
          <bgColor rgb="FF92D050"/>
        </patternFill>
      </fill>
    </dxf>
  </rfmt>
</revisions>
</file>

<file path=xl/revisions/revisionLog2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35" sId="1" numFmtId="4">
    <oc r="Q146">
      <v>898.90599999999995</v>
    </oc>
    <nc r="Q146">
      <v>1167.5</v>
    </nc>
  </rcc>
</revisions>
</file>

<file path=xl/revisions/revisionLog2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36" sId="1">
    <oc r="J151" t="inlineStr">
      <is>
    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"Повышение качества жизни отдельных категорий граждан, степени их социальной защищенности" государственной программы Красноярского края "Развитие системы социальной поддержки граждан"</t>
      </is>
    </oc>
    <nc r="J151" t="inlineStr">
      <is>
        <t>Субвенции бюджетам муниципальных районов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"Повышение качества и доступности социальных услуг" государственной программы Красноярского края "Развитие системы социальной поддержки граждан")</t>
      </is>
    </nc>
  </rcc>
  <rfmt sheetId="1" sqref="J151">
    <dxf>
      <fill>
        <patternFill>
          <bgColor rgb="FF92D050"/>
        </patternFill>
      </fill>
    </dxf>
  </rfmt>
</revisions>
</file>

<file path=xl/revisions/revisionLog2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37" sId="1">
    <oc r="J152" t="inlineStr">
      <is>
        <t>Субвенция бюджету муниципального образования на 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    </is>
    </oc>
    <nc r="J152" t="inlineStr">
      <is>
    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единовременной компенсационной выплаты для подготовки к промысловому сезону охотникам (рыбакам) сезонным из числа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    </is>
    </nc>
  </rcc>
  <rfmt sheetId="1" sqref="J152">
    <dxf>
      <fill>
        <patternFill>
          <bgColor rgb="FF92D050"/>
        </patternFill>
      </fill>
    </dxf>
  </rfmt>
</revisions>
</file>

<file path=xl/revisions/revisionLog2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38" sId="1" numFmtId="4">
    <oc r="Q147">
      <v>915.99900000000002</v>
    </oc>
    <nc r="Q147">
      <v>916</v>
    </nc>
  </rcc>
</revisions>
</file>

<file path=xl/revisions/revisionLog2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39" sId="1">
    <oc r="J153" t="inlineStr">
      <is>
        <t>Субвенция бюджету муниципального образования на 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    </is>
    </oc>
    <nc r="J153" t="inlineStr">
      <is>
    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края от 25 ноября 2010 года № 11-5343, за полученные товарно-материальные ценности, строительные и отделочные материалы для строительства индивидуального жилого дома,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    </is>
    </nc>
  </rcc>
  <rfmt sheetId="1" sqref="J153">
    <dxf>
      <fill>
        <patternFill>
          <bgColor rgb="FF92D050"/>
        </patternFill>
      </fill>
    </dxf>
  </rfmt>
</revisions>
</file>

<file path=xl/revisions/revisionLog2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40" sId="1">
    <oc r="J154" t="inlineStr">
      <is>
        <t>Субвенция бюджету муниципального образования на 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    </is>
    </oc>
    <nc r="J154" t="inlineStr">
      <is>
    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охотникам (рыбакам) промысловым из числа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    </is>
    </nc>
  </rcc>
  <rfmt sheetId="1" sqref="J154">
    <dxf>
      <fill>
        <patternFill>
          <bgColor rgb="FF92D050"/>
        </patternFill>
      </fill>
    </dxf>
  </rfmt>
</revisions>
</file>

<file path=xl/revisions/revisionLog2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41" sId="1">
    <oc r="J155" t="inlineStr">
      <is>
        <t>Субвенция бюджету муниципального образования на 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    </is>
    </oc>
    <nc r="J155" t="inlineStr">
      <is>
    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ежемесячных компенсационных выплат оленеводам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    </is>
    </nc>
  </rcc>
  <rfmt sheetId="1" sqref="J155">
    <dxf>
      <fill>
        <patternFill>
          <bgColor rgb="FF92D050"/>
        </patternFill>
      </fill>
    </dxf>
  </rfmt>
</revisions>
</file>

<file path=xl/revisions/revisionLog2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42" sId="1" numFmtId="4">
    <oc r="Q148">
      <v>4552.5</v>
    </oc>
    <nc r="Q148">
      <v>7853.3</v>
    </nc>
  </rcc>
</revisions>
</file>

<file path=xl/revisions/revisionLog2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43" sId="1">
    <oc r="J156" t="inlineStr">
      <is>
        <t>Субвенция бюджету муниципального образования на 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 в рамках подпрограммы «Поддержка лиц из числа коренных малочисленных народов и лиц, ведущих традиционный образ жизни» государственной программы Красноярского края «Сохранение и развитие традиционного образа жизни и хозяйственной деятельности коренных малочисленных народов»</t>
      </is>
    </oc>
    <nc r="J156" t="inlineStr">
      <is>
    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    </is>
    </nc>
  </rcc>
  <rfmt sheetId="1" sqref="J156">
    <dxf>
      <fill>
        <patternFill>
          <bgColor rgb="FF92D050"/>
        </patternFill>
      </fill>
    </dxf>
  </rfmt>
</revisions>
</file>

<file path=xl/revisions/revisionLog2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156" start="0" length="2147483647">
    <dxf>
      <font>
        <color auto="1"/>
      </font>
    </dxf>
  </rfmt>
</revisions>
</file>

<file path=xl/revisions/revisionLog2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44" sId="1">
    <oc r="J157" t="inlineStr">
      <is>
        <t>Субвенции бюджетам муниципальных образований 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    </is>
    </oc>
    <nc r="J157" t="inlineStr">
      <is>
    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"Обеспечение отдыха и оздоровления детей" государственной программы Красноярского края "Развитие образования")</t>
      </is>
    </nc>
  </rcc>
  <rfmt sheetId="1" sqref="J157">
    <dxf>
      <fill>
        <patternFill>
          <bgColor rgb="FF92D050"/>
        </patternFill>
      </fill>
    </dxf>
  </rfmt>
</revisions>
</file>

<file path=xl/revisions/revisionLog2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545" sId="1" ref="A150:XFD150" action="insertRow">
    <undo index="0" exp="area" ref3D="1" dr="$U$1:$U$1048576" dn="Z_0B32C65E_5C6E_4CBB_B34B_9C8A6B189B7F_.wvu.Cols" sId="1"/>
    <undo index="0" exp="area" ref3D="1" dr="$K$1:$O$1048576" dn="Z_AD7246A1_7792_4CD2_86FC_7A501A4A9DC1_.wvu.Cols" sId="1"/>
    <undo index="0" exp="area" ref3D="1" dr="$U$1:$U$1048576" dn="Z_519D2FDE_A667_4CAD_9914_00E2BCCF746C_.wvu.Cols" sId="1"/>
    <undo index="2" exp="area" ref3D="1" dr="$U$1:$U$1048576" dn="Z_D04C41E4_7ACA_4997_B4CC_8F69B861485C_.wvu.Cols" sId="1"/>
    <undo index="1" exp="area" ref3D="1" dr="$K$1:$Q$1048576" dn="Z_D04C41E4_7ACA_4997_B4CC_8F69B861485C_.wvu.Cols" sId="1"/>
  </rrc>
  <rcc rId="2546" sId="1">
    <nc r="B150" t="inlineStr">
      <is>
        <t>240</t>
      </is>
    </nc>
  </rcc>
  <rcc rId="2547" sId="1">
    <nc r="C150" t="inlineStr">
      <is>
        <t>2</t>
      </is>
    </nc>
  </rcc>
  <rcc rId="2548" sId="1">
    <nc r="D150" t="inlineStr">
      <is>
        <t>02</t>
      </is>
    </nc>
  </rcc>
  <rcc rId="2549" sId="1">
    <nc r="E150" t="inlineStr">
      <is>
        <t>29</t>
      </is>
    </nc>
  </rcc>
  <rcc rId="2550" sId="1">
    <nc r="F150" t="inlineStr">
      <is>
        <t>999</t>
      </is>
    </nc>
  </rcc>
  <rcc rId="2551" sId="1">
    <nc r="G150" t="inlineStr">
      <is>
        <t>05</t>
      </is>
    </nc>
  </rcc>
  <rcc rId="2552" sId="1">
    <nc r="H150" t="inlineStr">
      <is>
        <t>7645</t>
      </is>
    </nc>
  </rcc>
  <rcc rId="2553" sId="1">
    <nc r="I150" t="inlineStr">
      <is>
        <t>150</t>
      </is>
    </nc>
  </rcc>
</revisions>
</file>

<file path=xl/revisions/revisionLog2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54" sId="1">
    <oc r="J159" t="inlineStr">
      <is>
    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    </is>
    </oc>
    <nc r="J159" t="inlineStr">
      <is>
    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    </is>
    </nc>
  </rcc>
  <rfmt sheetId="1" sqref="J159">
    <dxf>
      <fill>
        <patternFill>
          <bgColor rgb="FF92D050"/>
        </patternFill>
      </fill>
    </dxf>
  </rfmt>
</revisions>
</file>

<file path=xl/revisions/revisionLog2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55" sId="1">
    <nc r="K150" t="inlineStr">
      <is>
        <t>Финансовое управление администрации Туруханского района</t>
      </is>
    </nc>
  </rcc>
  <rcc rId="2556" sId="1" numFmtId="4">
    <nc r="L150">
      <v>100</v>
    </nc>
  </rcc>
  <rcc rId="2557" sId="1" numFmtId="4">
    <nc r="M150">
      <v>100</v>
    </nc>
  </rcc>
  <rcc rId="2558" sId="1" numFmtId="4">
    <nc r="N150">
      <v>100</v>
    </nc>
  </rcc>
  <rcc rId="2559" sId="1" numFmtId="4">
    <nc r="O150">
      <v>100</v>
    </nc>
  </rcc>
  <rcc rId="2560" sId="1" numFmtId="4">
    <nc r="R150">
      <v>0</v>
    </nc>
  </rcc>
  <rcc rId="2561" sId="1" numFmtId="4">
    <nc r="S150">
      <v>0</v>
    </nc>
  </rcc>
  <rcc rId="2562" sId="1" numFmtId="4">
    <nc r="T150">
      <v>0</v>
    </nc>
  </rcc>
  <rcc rId="2563" sId="1">
    <nc r="J150" t="inlineStr">
      <is>
        <t>Прочие субсидии бюджетам муниципальных районов (расположенных на территории Арктической зоны Российской Федерации, на улучшение услуг связи в рамках ведомственного проекта "Цифровая трансформация" государственной программы Красноярского края "Развитие информационного общества")</t>
      </is>
    </nc>
  </rcc>
  <rcc rId="2564" sId="1" numFmtId="4">
    <nc r="P150">
      <v>0</v>
    </nc>
  </rcc>
  <rcc rId="2565" sId="1" numFmtId="4">
    <nc r="Q150">
      <v>1954.18</v>
    </nc>
  </rcc>
</revisions>
</file>

<file path=xl/revisions/revisionLog2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66" sId="1">
    <oc r="J160" t="inlineStr">
      <is>
    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    </is>
    </oc>
    <nc r="J160" t="inlineStr">
      <is>
    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    </is>
    </nc>
  </rcc>
  <rfmt sheetId="1" sqref="J160">
    <dxf>
      <fill>
        <patternFill>
          <bgColor rgb="FF92D050"/>
        </patternFill>
      </fill>
    </dxf>
  </rfmt>
  <rcc rId="2567" sId="1">
    <oc r="J161" t="inlineStr">
      <is>
    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    </is>
    </oc>
    <nc r="J161" t="inlineStr">
      <is>
    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власти)</t>
      </is>
    </nc>
  </rcc>
  <rfmt sheetId="1" sqref="J161">
    <dxf>
      <fill>
        <patternFill>
          <bgColor rgb="FF92D050"/>
        </patternFill>
      </fill>
    </dxf>
  </rfmt>
</revisions>
</file>

<file path=xl/revisions/revisionLog2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68" sId="1">
    <oc r="Q139">
      <f>SUM(Q140:Q149)</f>
    </oc>
    <nc r="Q139">
      <f>SUM(Q140:Q150)</f>
    </nc>
  </rcc>
</revisions>
</file>

<file path=xl/revisions/revisionLog2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69" sId="1">
    <oc r="J162" t="inlineStr">
      <is>
    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    </is>
    </oc>
    <nc r="J162" t="inlineStr">
      <is>
        <t>Субвенции бюджетам муниципальных районов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"Выполнение государственных обязательств по улучшению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граждан")</t>
      </is>
    </nc>
  </rcc>
  <rfmt sheetId="1" sqref="J162">
    <dxf>
      <fill>
        <patternFill>
          <bgColor rgb="FF92D050"/>
        </patternFill>
      </fill>
    </dxf>
  </rfmt>
</revisions>
</file>

<file path=xl/revisions/revisionLog2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70" sId="1">
    <oc r="J163" t="inlineStr">
      <is>
    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    </is>
    </oc>
    <nc r="J163" t="inlineStr">
      <is>
        <t>Субвенции бюджетам муниципальных районов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    </is>
    </nc>
  </rcc>
  <rfmt sheetId="1" sqref="J163">
    <dxf>
      <fill>
        <patternFill>
          <bgColor rgb="FF92D050"/>
        </patternFill>
      </fill>
    </dxf>
  </rfmt>
</revisions>
</file>

<file path=xl/revisions/revisionLog2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71" sId="1">
    <oc r="J164" t="inlineStr">
      <is>
        <t>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    </is>
    </oc>
    <nc r="J164" t="inlineStr">
      <is>
    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комплекса процессных мероприятий "Обеспечение реализации государственной программы и прочие мероприятия"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продовольствия")</t>
      </is>
    </nc>
  </rcc>
  <rfmt sheetId="1" sqref="J164">
    <dxf>
      <fill>
        <patternFill>
          <bgColor rgb="FF92D050"/>
        </patternFill>
      </fill>
    </dxf>
  </rfmt>
</revisions>
</file>

<file path=xl/revisions/revisionLog2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72" sId="1" numFmtId="4">
    <oc r="Q152">
      <v>1343</v>
    </oc>
    <nc r="Q152">
      <v>1598.9</v>
    </nc>
  </rcc>
  <rfmt sheetId="1" sqref="Q152">
    <dxf>
      <fill>
        <patternFill>
          <bgColor rgb="FF92D050"/>
        </patternFill>
      </fill>
    </dxf>
  </rfmt>
</revisions>
</file>

<file path=xl/revisions/revisionLog2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Q155:Q160">
    <dxf>
      <fill>
        <patternFill>
          <bgColor theme="0"/>
        </patternFill>
      </fill>
    </dxf>
  </rfmt>
  <rfmt sheetId="1" sqref="Q161">
    <dxf>
      <fill>
        <patternFill>
          <bgColor theme="0"/>
        </patternFill>
      </fill>
    </dxf>
  </rfmt>
</revisions>
</file>

<file path=xl/revisions/revisionLog2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152:J164">
    <dxf>
      <alignment horizontal="general"/>
    </dxf>
  </rfmt>
  <rfmt sheetId="1" sqref="J152:J164">
    <dxf>
      <alignment horizontal="center"/>
    </dxf>
  </rfmt>
  <rcc rId="2573" sId="1">
    <oc r="J165" t="inlineStr">
      <is>
    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    </is>
    </oc>
    <nc r="J165" t="inlineStr">
      <is>
    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"Обеспечение охраны окружающей среды, природных комплексов и объектов, сохранение биологического разнообразия" государственной программы Красноярского края "Охрана окружающей среды, воспроизводство природных ресурсов")</t>
      </is>
    </nc>
  </rcc>
  <rfmt sheetId="1" sqref="J165">
    <dxf>
      <fill>
        <patternFill>
          <bgColor rgb="FF92D050"/>
        </patternFill>
      </fill>
    </dxf>
  </rfmt>
  <rcc rId="2574" sId="1">
    <oc r="J166" t="inlineStr">
      <is>
    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    </is>
    </oc>
    <nc r="J166" t="inlineStr">
      <is>
    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"Создание условий для развития архивного дела" государственной программы Красноярского края "Развитие культуры и туризма")</t>
      </is>
    </nc>
  </rcc>
  <rfmt sheetId="1" sqref="J166">
    <dxf>
      <fill>
        <patternFill>
          <bgColor rgb="FF92D050"/>
        </patternFill>
      </fill>
    </dxf>
  </rfmt>
  <rcc rId="2575" sId="1">
    <oc r="J167" t="inlineStr">
      <is>
        <t>Субвенция бюджету муниципального образования на 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и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13-6668),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    </is>
    </oc>
    <nc r="J167" t="inlineStr">
      <is>
    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деятельности органа местного самоуправления, обеспечивающего решение вопросов обеспечения гарантий прав малочисленных народов (в соответствии с Законом края от 1 декабря 2011 года № 13-6668), в рамках комплекса процессных мероприятий "Обеспечение реализации государственной программы и прочие мероприятия"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    </is>
    </nc>
  </rcc>
  <rfmt sheetId="1" sqref="J167">
    <dxf>
      <fill>
        <patternFill>
          <bgColor rgb="FF92D050"/>
        </patternFill>
      </fill>
    </dxf>
  </rfmt>
</revisions>
</file>

<file path=xl/revisions/revisionLog2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76" sId="1" numFmtId="4">
    <oc r="Q153">
      <v>2117.1999999999998</v>
    </oc>
    <nc r="Q153">
      <v>3190</v>
    </nc>
  </rcc>
  <rfmt sheetId="1" sqref="Q153">
    <dxf>
      <fill>
        <patternFill>
          <bgColor rgb="FF92D050"/>
        </patternFill>
      </fill>
    </dxf>
  </rfmt>
</revisions>
</file>

<file path=xl/revisions/revisionLog2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77" sId="1">
    <oc r="J168" t="inlineStr">
      <is>
        <t>Субвенция бюджету муниципального образования на организацию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13-6668), в рамках подпрограммы "Обеспечение реализации государственной программы и прочие мероприятия"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    </is>
    </oc>
    <nc r="J168" t="inlineStr">
      <is>
    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деятельности органа местного самоуправления, обеспечивающего решение вопросов обеспечения гарантий прав малочисленных народов (в соответствии с Законом края от 1 декабря 2011 года № 13-6668), в рамках комплекса процессных мероприятий "Обеспечение реализации государственной программы и прочие мероприятия"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    </is>
    </nc>
  </rcc>
  <rfmt sheetId="1" sqref="J168">
    <dxf>
      <fill>
        <patternFill>
          <bgColor rgb="FF92D050"/>
        </patternFill>
      </fill>
    </dxf>
  </rfmt>
</revisions>
</file>

<file path=xl/revisions/revisionLog2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78" sId="1" numFmtId="4">
    <oc r="Q154">
      <v>0</v>
    </oc>
    <nc r="Q154">
      <v>1755.5</v>
    </nc>
  </rcc>
  <rfmt sheetId="1" sqref="Q154">
    <dxf>
      <fill>
        <patternFill>
          <bgColor rgb="FF92D050"/>
        </patternFill>
      </fill>
    </dxf>
  </rfmt>
</revisions>
</file>

<file path=xl/revisions/revisionLog2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79" sId="1">
    <oc r="J169" t="inlineStr">
      <is>
        <t>Субвенция бюджету муниципального образования на 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    </is>
    </oc>
    <nc r="J169" t="inlineStr">
      <is>
    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ежемесячных компенсационных выплат охотникам (рыбакам) промысловым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    </is>
    </nc>
  </rcc>
  <rfmt sheetId="1" sqref="J169">
    <dxf>
      <fill>
        <patternFill>
          <bgColor rgb="FF92D050"/>
        </patternFill>
      </fill>
    </dxf>
  </rfmt>
</revisions>
</file>

<file path=xl/revisions/revisionLog2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80" sId="1">
    <oc r="J170" t="inlineStr">
      <is>
        <t>Субвенция бюджету муниципального образования на 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    </is>
    </oc>
    <nc r="J170" t="inlineStr">
      <is>
    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    </is>
    </nc>
  </rcc>
  <rfmt sheetId="1" sqref="J170">
    <dxf>
      <fill>
        <patternFill>
          <bgColor rgb="FF92D050"/>
        </patternFill>
      </fill>
    </dxf>
  </rfmt>
</revisions>
</file>

<file path=xl/revisions/revisionLog2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81" sId="1" numFmtId="4">
    <oc r="Q155">
      <v>220.24600000000001</v>
    </oc>
    <nc r="Q155">
      <v>225.5</v>
    </nc>
  </rcc>
  <rfmt sheetId="1" sqref="Q155">
    <dxf>
      <fill>
        <patternFill>
          <bgColor rgb="FF92D050"/>
        </patternFill>
      </fill>
    </dxf>
  </rfmt>
</revisions>
</file>

<file path=xl/revisions/revisionLog2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82" sId="1">
    <oc r="J171" t="inlineStr">
      <is>
        <t>Субвенция бюджету муниципального образования на 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    </is>
    </oc>
    <nc r="J171" t="inlineStr">
      <is>
    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за счет средств краевого бюджета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    </is>
    </nc>
  </rcc>
  <rfmt sheetId="1" sqref="J171">
    <dxf>
      <fill>
        <patternFill>
          <bgColor rgb="FF92D050"/>
        </patternFill>
      </fill>
    </dxf>
  </rfmt>
</revisions>
</file>

<file path=xl/revisions/revisionLog2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83" sId="1">
    <oc r="J172" t="inlineStr">
      <is>
        <t>Субвенция бюджету муниципального образования на 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    </is>
    </oc>
    <nc r="J172" t="inlineStr">
      <is>
    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оленеводам из числа малочисленных народов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    </is>
    </nc>
  </rcc>
  <rfmt sheetId="1" sqref="J172">
    <dxf>
      <fill>
        <patternFill>
          <bgColor rgb="FF92D050"/>
        </patternFill>
      </fill>
    </dxf>
  </rfmt>
</revisions>
</file>

<file path=xl/revisions/revisionLog2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84" sId="1" numFmtId="4">
    <oc r="Q156">
      <v>2894.982</v>
    </oc>
    <nc r="Q156">
      <v>5175.3999999999996</v>
    </nc>
  </rcc>
  <rfmt sheetId="1" sqref="Q156">
    <dxf>
      <fill>
        <patternFill>
          <bgColor rgb="FF92D050"/>
        </patternFill>
      </fill>
    </dxf>
  </rfmt>
</revisions>
</file>

<file path=xl/revisions/revisionLog2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85" sId="1">
    <oc r="J173" t="inlineStr">
      <is>
        <t>Субвенция бюджету муниципального образования на 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    </is>
    </oc>
    <nc r="J173" t="inlineStr">
      <is>
        <t>Субвенции бюджетам муниципальных районов на выполнение передаваемых полномочий субъектов Российской Федерации (бюджету Туруханского района на обеспечение детей из числа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    </is>
    </nc>
  </rcc>
  <rfmt sheetId="1" sqref="J173">
    <dxf>
      <fill>
        <patternFill>
          <bgColor rgb="FF92D050"/>
        </patternFill>
      </fill>
    </dxf>
  </rfmt>
  <rfmt sheetId="1" sqref="J173">
    <dxf>
      <alignment horizontal="center"/>
    </dxf>
  </rfmt>
  <rfmt sheetId="1" sqref="J173">
    <dxf>
      <alignment vertical="center"/>
    </dxf>
  </rfmt>
  <rfmt sheetId="1" sqref="J173">
    <dxf>
      <alignment vertical="bottom"/>
    </dxf>
  </rfmt>
  <rfmt sheetId="1" sqref="J173">
    <dxf>
      <alignment vertical="top"/>
    </dxf>
  </rfmt>
</revisions>
</file>

<file path=xl/revisions/revisionLog3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86" sId="1">
    <oc r="J174" t="inlineStr">
      <is>
        <t>Субвенция бюджету муниципального образования на организацию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    </is>
    </oc>
    <nc r="J174" t="inlineStr">
      <is>
    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значимых мероприятий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малочисленных народов в социально значимых мероприятиях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    </is>
    </nc>
  </rcc>
  <rfmt sheetId="1" sqref="J174">
    <dxf>
      <alignment horizontal="center"/>
    </dxf>
  </rfmt>
  <rfmt sheetId="1" sqref="J174">
    <dxf>
      <fill>
        <patternFill>
          <bgColor rgb="FF92D050"/>
        </patternFill>
      </fill>
    </dxf>
  </rfmt>
</revisions>
</file>

<file path=xl/revisions/revisionLog3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Q157">
    <dxf>
      <fill>
        <patternFill>
          <bgColor rgb="FF92D050"/>
        </patternFill>
      </fill>
    </dxf>
  </rfmt>
</revisions>
</file>

<file path=xl/revisions/revisionLog3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87" sId="1">
    <oc r="J175" t="inlineStr">
      <is>
        <t>Субвенция бюджету муниципального образования на 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    </is>
    </oc>
    <nc r="J175" t="inlineStr">
      <is>
    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лицам из числа малочисленных народов, проживающим в местах традиционного проживания и традиционной хозяйственной деятельности малочисленных народов, а также лицам, указанным в пункте 3 статьи 3 Закона края от 25 ноября 2010 года № 11-5343, являющимся родителями новорожденных детей, комплектов для новорожденных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    </is>
    </nc>
  </rcc>
  <rfmt sheetId="1" sqref="J175">
    <dxf>
      <alignment horizontal="center"/>
    </dxf>
  </rfmt>
  <rfmt sheetId="1" sqref="J175">
    <dxf>
      <fill>
        <patternFill>
          <bgColor rgb="FF92D050"/>
        </patternFill>
      </fill>
    </dxf>
  </rfmt>
</revisions>
</file>

<file path=xl/revisions/revisionLog3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88" sId="1">
    <oc r="J176" t="inlineStr">
      <is>
        <t>Субвенция бюджету муниципального образования на организацию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«Развитие домашнего северного оленеводства» государственной программы Красноярского края «Сохранение и развитие традиционного образа жизни и хозяйственной деятельности коренных малочисленных народов»</t>
      </is>
    </oc>
    <nc r="J176" t="inlineStr">
      <is>
    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значимого мероприятия малочисленных народов (День оленевода)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    </is>
    </nc>
  </rcc>
  <rfmt sheetId="1" sqref="J176">
    <dxf>
      <fill>
        <patternFill>
          <bgColor rgb="FF92D050"/>
        </patternFill>
      </fill>
    </dxf>
  </rfmt>
</revisions>
</file>

<file path=xl/revisions/revisionLog3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89" sId="1">
    <oc r="J177" t="inlineStr">
      <is>
    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    </is>
    </oc>
    <nc r="J177" t="inlineStr">
      <is>
    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"Развитие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числа" государственной программы Красноярского края "Развитие образования")</t>
      </is>
    </nc>
  </rcc>
  <rfmt sheetId="1" sqref="J177">
    <dxf>
      <fill>
        <patternFill>
          <bgColor rgb="FF92D050"/>
        </patternFill>
      </fill>
    </dxf>
  </rfmt>
</revisions>
</file>

<file path=xl/revisions/revisionLog3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90" sId="1">
    <oc r="J178" t="inlineStr">
      <is>
    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    </is>
    </oc>
    <nc r="J178" t="inlineStr">
      <is>
        <t>Субвенции бюджетам муниципальных районов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    </is>
    </nc>
  </rcc>
  <rfmt sheetId="1" sqref="J178">
    <dxf>
      <fill>
        <patternFill>
          <bgColor rgb="FF92D050"/>
        </patternFill>
      </fill>
    </dxf>
  </rfmt>
</revisions>
</file>

<file path=xl/revisions/revisionLog3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91" sId="1" numFmtId="4">
    <oc r="Q158">
      <v>9699.6419999999998</v>
    </oc>
    <nc r="Q158">
      <v>10101.4</v>
    </nc>
  </rcc>
  <rfmt sheetId="1" sqref="Q158">
    <dxf>
      <fill>
        <patternFill>
          <bgColor rgb="FF92D050"/>
        </patternFill>
      </fill>
    </dxf>
  </rfmt>
</revisions>
</file>

<file path=xl/revisions/revisionLog3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92" sId="1">
    <oc r="J179" t="inlineStr">
      <is>
    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    </is>
    </oc>
    <nc r="J179" t="inlineStr">
      <is>
    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    </is>
    </nc>
  </rcc>
  <rfmt sheetId="1" sqref="J179">
    <dxf>
      <fill>
        <patternFill>
          <bgColor rgb="FF92D050"/>
        </patternFill>
      </fill>
    </dxf>
  </rfmt>
</revisions>
</file>

<file path=xl/revisions/revisionLog3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93" sId="1">
    <oc r="J180" t="inlineStr">
      <is>
    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    </is>
    </oc>
    <nc r="J180" t="inlineStr">
      <is>
        <t>Субвенции бюджетам муниципальных районов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    </is>
    </nc>
  </rcc>
  <rfmt sheetId="1" sqref="J180">
    <dxf>
      <fill>
        <patternFill>
          <bgColor rgb="FF92D050"/>
        </patternFill>
      </fill>
    </dxf>
  </rfmt>
</revisions>
</file>

<file path=xl/revisions/revisionLog3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94" sId="1">
    <oc r="J181" t="inlineStr">
      <is>
    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    </is>
    </oc>
    <nc r="J181" t="inlineStr">
      <is>
        <t>Субвенции бюджетам муниципальных районов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"Обеспечение доступности платы граждан"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эффективности")</t>
      </is>
    </nc>
  </rcc>
  <rfmt sheetId="1" sqref="J181">
    <dxf>
      <fill>
        <patternFill>
          <bgColor rgb="FF92D050"/>
        </patternFill>
      </fill>
    </dxf>
  </rfmt>
</revisions>
</file>

<file path=xl/revisions/revisionLog3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95" sId="1">
    <oc r="J182" t="inlineStr">
      <is>
    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"Энергоэффективность и развитие энергетики"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    </is>
    </oc>
    <nc r="J182" t="inlineStr">
      <is>
        <t>Субвенции бюджетам муниципальных районов на выполнение передаваемых полномочий субъектов Российской Федерации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комплекса процессных мероприятий "Обеспечение реализации мероприятий в сфере энергетики"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эффективности")</t>
      </is>
    </nc>
  </rcc>
  <rfmt sheetId="1" sqref="J182">
    <dxf>
      <fill>
        <patternFill>
          <bgColor rgb="FF92D050"/>
        </patternFill>
      </fill>
    </dxf>
  </rfmt>
</revisions>
</file>

<file path=xl/revisions/revisionLog3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96" sId="1" numFmtId="4">
    <oc r="Q159">
      <v>51076.800000000003</v>
    </oc>
    <nc r="Q159">
      <v>80799.5</v>
    </nc>
  </rcc>
  <rfmt sheetId="1" sqref="Q159">
    <dxf>
      <fill>
        <patternFill>
          <bgColor rgb="FF92D050"/>
        </patternFill>
      </fill>
    </dxf>
  </rfmt>
</revisions>
</file>

<file path=xl/revisions/revisionLog3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97" sId="1">
    <oc r="J183" t="inlineStr">
      <is>
    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    </is>
    </oc>
    <nc r="J183" t="inlineStr">
      <is>
    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    </is>
    </nc>
  </rcc>
  <rfmt sheetId="1" sqref="J183">
    <dxf>
      <fill>
        <patternFill>
          <bgColor rgb="FF92D050"/>
        </patternFill>
      </fill>
    </dxf>
  </rfmt>
  <rcc rId="2598" sId="1">
    <oc r="J184" t="inlineStr">
      <is>
    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    </is>
    </oc>
    <nc r="J184" t="inlineStr">
      <is>
        <t>Субвенции бюджетам муниципальных районов на выполнение передаваемых полномочий субъектов Российской Федерации (на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16-4081), в рамках комплекса процессных мероприятий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финансами")</t>
      </is>
    </nc>
  </rcc>
  <rfmt sheetId="1" sqref="J184">
    <dxf>
      <fill>
        <patternFill>
          <bgColor rgb="FF92D050"/>
        </patternFill>
      </fill>
    </dxf>
  </rfmt>
</revisions>
</file>

<file path=xl/revisions/revisionLog3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99" sId="1" numFmtId="4">
    <oc r="Q160">
      <v>65028.775000000001</v>
    </oc>
    <nc r="Q160">
      <v>77209.100000000006</v>
    </nc>
  </rcc>
  <rfmt sheetId="1" sqref="Q160">
    <dxf>
      <fill>
        <patternFill>
          <bgColor rgb="FF92D050"/>
        </patternFill>
      </fill>
    </dxf>
  </rfmt>
</revisions>
</file>

<file path=xl/revisions/revisionLog3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Q161">
    <dxf>
      <fill>
        <patternFill>
          <bgColor rgb="FF92D050"/>
        </patternFill>
      </fill>
    </dxf>
  </rfmt>
</revisions>
</file>

<file path=xl/revisions/revisionLog3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00" sId="1" numFmtId="4">
    <oc r="Q162">
      <v>1243.0999999999999</v>
    </oc>
    <nc r="Q162">
      <v>1488.5</v>
    </nc>
  </rcc>
  <rfmt sheetId="1" sqref="Q162">
    <dxf>
      <fill>
        <patternFill>
          <bgColor rgb="FF92D050"/>
        </patternFill>
      </fill>
    </dxf>
  </rfmt>
</revisions>
</file>

<file path=xl/revisions/revisionLog3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01" sId="1">
    <oc r="J185" t="inlineStr">
      <is>
    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    </is>
    </oc>
    <nc r="J185" t="inlineStr">
      <is>
    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отдельных органов исполнительной власти)</t>
      </is>
    </nc>
  </rcc>
  <rfmt sheetId="1" sqref="J185">
    <dxf>
      <fill>
        <patternFill>
          <bgColor rgb="FF92D050"/>
        </patternFill>
      </fill>
    </dxf>
  </rfmt>
</revisions>
</file>

<file path=xl/revisions/revisionLog3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02" sId="1" odxf="1" dxf="1" numFmtId="4">
    <oc r="Q163">
      <v>127.2</v>
    </oc>
    <nc r="Q163">
      <v>130.6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</revisions>
</file>

<file path=xl/revisions/revisionLog3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03" sId="1">
    <oc r="J186" t="inlineStr">
      <is>
    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    </is>
    </oc>
    <nc r="J186" t="inlineStr">
      <is>
    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"Обеспечение отдыха и оздоровления детей" государственной программы Красноярского края "Развитие образования")</t>
      </is>
    </nc>
  </rcc>
  <rfmt sheetId="1" sqref="J186">
    <dxf>
      <fill>
        <patternFill>
          <bgColor rgb="FF92D050"/>
        </patternFill>
      </fill>
    </dxf>
  </rfmt>
</revisions>
</file>

<file path=xl/revisions/revisionLog3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187">
    <dxf>
      <fill>
        <patternFill>
          <bgColor rgb="FF92D050"/>
        </patternFill>
      </fill>
    </dxf>
  </rfmt>
</revisions>
</file>

<file path=xl/revisions/revisionLog3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04" sId="1" numFmtId="4">
    <oc r="Q164">
      <v>1248.3969999999999</v>
    </oc>
    <nc r="Q164">
      <v>1494.7</v>
    </nc>
  </rcc>
  <rfmt sheetId="1" sqref="Q164">
    <dxf>
      <fill>
        <patternFill>
          <bgColor rgb="FF92D050"/>
        </patternFill>
      </fill>
    </dxf>
  </rfmt>
</revisions>
</file>

<file path=xl/revisions/revisionLog3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05" sId="1">
    <oc r="J188" t="inlineStr">
      <is>
    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    </is>
    </oc>
    <nc r="J188" t="inlineStr">
      <is>
    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"Выполнение государственных обязательств по улучшению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граждан")</t>
      </is>
    </nc>
  </rcc>
  <rfmt sheetId="1" sqref="J188">
    <dxf>
      <fill>
        <patternFill>
          <bgColor rgb="FF92D050"/>
        </patternFill>
      </fill>
    </dxf>
  </rfmt>
</revisions>
</file>

<file path=xl/revisions/revisionLog3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06" sId="1" odxf="1" dxf="1" numFmtId="4">
    <oc r="Q165">
      <v>1570.96</v>
    </oc>
    <nc r="Q165">
      <v>1588.6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</revisions>
</file>

<file path=xl/revisions/revisionLog3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07" sId="1">
    <oc r="J190" t="inlineStr">
      <is>
    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    </is>
    </oc>
    <nc r="J190" t="inlineStr">
      <is>
    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</t>
      </is>
    </nc>
  </rcc>
  <rfmt sheetId="1" sqref="J190">
    <dxf>
      <fill>
        <patternFill>
          <bgColor rgb="FF92D050"/>
        </patternFill>
      </fill>
    </dxf>
  </rfmt>
</revisions>
</file>

<file path=xl/revisions/revisionLog3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08" sId="1">
    <oc r="J192" t="inlineStr">
      <is>
        <t>Субвенции бюджетам муниципальных образований на 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    </is>
    </oc>
    <nc r="J192" t="inlineStr">
      <is>
    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    </is>
    </nc>
  </rcc>
  <rfmt sheetId="1" sqref="J192">
    <dxf>
      <fill>
        <patternFill>
          <bgColor rgb="FF92D050"/>
        </patternFill>
      </fill>
    </dxf>
  </rfmt>
</revisions>
</file>

<file path=xl/revisions/revisionLog3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09" sId="1" numFmtId="4">
    <oc r="Q166">
      <v>436.649</v>
    </oc>
    <nc r="Q166">
      <v>571.5</v>
    </nc>
  </rcc>
</revisions>
</file>

<file path=xl/revisions/revisionLog3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Q166">
    <dxf>
      <fill>
        <patternFill>
          <bgColor rgb="FF92D050"/>
        </patternFill>
      </fill>
    </dxf>
  </rfmt>
</revisions>
</file>

<file path=xl/revisions/revisionLog3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10" sId="1" numFmtId="4">
    <oc r="Q167">
      <v>98.4</v>
    </oc>
    <nc r="Q167">
      <v>108.9</v>
    </nc>
  </rcc>
  <rfmt sheetId="1" sqref="Q167">
    <dxf>
      <fill>
        <patternFill>
          <bgColor rgb="FF92D050"/>
        </patternFill>
      </fill>
    </dxf>
  </rfmt>
</revisions>
</file>

<file path=xl/revisions/revisionLog3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11" sId="1">
    <oc r="J194" t="inlineStr">
      <is>
    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    </is>
    </oc>
    <nc r="J194" t="inlineStr">
      <is>
        <t>Субвенции бюджетам муниципальных районов на осуществление полномочий по составлению (изменению) списков кандидатов в присяжные заседатели фе-деральных судов общей юрисдикции в Российской Федерации</t>
      </is>
    </nc>
  </rcc>
  <rfmt sheetId="1" sqref="J194">
    <dxf>
      <fill>
        <patternFill>
          <bgColor rgb="FF92D050"/>
        </patternFill>
      </fill>
    </dxf>
  </rfmt>
</revisions>
</file>

<file path=xl/revisions/revisionLog3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12" sId="1" numFmtId="4">
    <oc r="Q168">
      <v>3835.8</v>
    </oc>
    <nc r="Q168">
      <v>5206.8999999999996</v>
    </nc>
  </rcc>
  <rfmt sheetId="1" sqref="Q168">
    <dxf>
      <fill>
        <patternFill>
          <bgColor rgb="FF92D050"/>
        </patternFill>
      </fill>
    </dxf>
  </rfmt>
</revisions>
</file>

<file path=xl/revisions/revisionLog3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197">
    <dxf>
      <fill>
        <patternFill>
          <bgColor rgb="FF92D050"/>
        </patternFill>
      </fill>
    </dxf>
  </rfmt>
  <rfmt sheetId="1" sqref="J198:J200">
    <dxf>
      <fill>
        <patternFill>
          <bgColor rgb="FF92D050"/>
        </patternFill>
      </fill>
    </dxf>
  </rfmt>
  <rfmt sheetId="1" sqref="J201">
    <dxf>
      <fill>
        <patternFill>
          <bgColor rgb="FF92D050"/>
        </patternFill>
      </fill>
    </dxf>
  </rfmt>
  <rfmt sheetId="1" sqref="J202">
    <dxf>
      <fill>
        <patternFill>
          <bgColor rgb="FF92D050"/>
        </patternFill>
      </fill>
    </dxf>
  </rfmt>
  <rfmt sheetId="1" sqref="J203">
    <dxf>
      <fill>
        <patternFill>
          <bgColor rgb="FF92D050"/>
        </patternFill>
      </fill>
    </dxf>
  </rfmt>
  <rfmt sheetId="1" sqref="J204">
    <dxf>
      <fill>
        <patternFill>
          <bgColor rgb="FF92D050"/>
        </patternFill>
      </fill>
    </dxf>
  </rfmt>
</revisions>
</file>

<file path=xl/revisions/revisionLog3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206">
    <dxf>
      <fill>
        <patternFill>
          <bgColor rgb="FF92D050"/>
        </patternFill>
      </fill>
    </dxf>
  </rfmt>
  <rcv guid="{0B32C65E-5C6E-4CBB-B34B-9C8A6B189B7F}" action="delete"/>
  <rdn rId="0" localSheetId="1" customView="1" name="Z_0B32C65E_5C6E_4CBB_B34B_9C8A6B189B7F_.wvu.PrintArea" hidden="1" oldHidden="1">
    <formula>'2024-2027'!$A$1:$T$246</formula>
    <oldFormula>'2024-2027'!$A$1:$T$246</oldFormula>
  </rdn>
  <rdn rId="0" localSheetId="1" customView="1" name="Z_0B32C65E_5C6E_4CBB_B34B_9C8A6B189B7F_.wvu.Cols" hidden="1" oldHidden="1">
    <formula>'2024-2027'!$U:$U</formula>
    <oldFormula>'2024-2027'!$U:$U</oldFormula>
  </rdn>
  <rdn rId="0" localSheetId="1" customView="1" name="Z_0B32C65E_5C6E_4CBB_B34B_9C8A6B189B7F_.wvu.FilterData" hidden="1" oldHidden="1">
    <formula>'2024-2027'!$A$7:$T$246</formula>
    <oldFormula>'2024-2027'!$A$7:$T$246</oldFormula>
  </rdn>
  <rcv guid="{0B32C65E-5C6E-4CBB-B34B-9C8A6B189B7F}" action="add"/>
</revisions>
</file>

<file path=xl/revisions/revisionLog3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208">
    <dxf>
      <fill>
        <patternFill>
          <bgColor rgb="FF92D050"/>
        </patternFill>
      </fill>
    </dxf>
  </rfmt>
  <rcv guid="{0B32C65E-5C6E-4CBB-B34B-9C8A6B189B7F}" action="delete"/>
  <rdn rId="0" localSheetId="1" customView="1" name="Z_0B32C65E_5C6E_4CBB_B34B_9C8A6B189B7F_.wvu.PrintArea" hidden="1" oldHidden="1">
    <formula>'2024-2027'!$A$1:$T$246</formula>
    <oldFormula>'2024-2027'!$A$1:$T$246</oldFormula>
  </rdn>
  <rdn rId="0" localSheetId="1" customView="1" name="Z_0B32C65E_5C6E_4CBB_B34B_9C8A6B189B7F_.wvu.Cols" hidden="1" oldHidden="1">
    <formula>'2024-2027'!$U:$U</formula>
    <oldFormula>'2024-2027'!$U:$U</oldFormula>
  </rdn>
  <rdn rId="0" localSheetId="1" customView="1" name="Z_0B32C65E_5C6E_4CBB_B34B_9C8A6B189B7F_.wvu.FilterData" hidden="1" oldHidden="1">
    <formula>'2024-2027'!$A$7:$T$246</formula>
    <oldFormula>'2024-2027'!$A$7:$T$246</oldFormula>
  </rdn>
  <rcv guid="{0B32C65E-5C6E-4CBB-B34B-9C8A6B189B7F}" action="add"/>
</revisions>
</file>

<file path=xl/revisions/revisionLog3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19" sId="1">
    <oc r="J210" t="inlineStr">
      <is>
    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    </is>
    </oc>
    <nc r="J210" t="inlineStr">
      <is>
    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    </is>
    </nc>
  </rcc>
  <rfmt sheetId="1" sqref="J210">
    <dxf>
      <fill>
        <patternFill>
          <bgColor rgb="FF92D050"/>
        </patternFill>
      </fill>
    </dxf>
  </rfmt>
</revisions>
</file>

<file path=xl/revisions/revisionLog3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20" sId="1" numFmtId="4">
    <oc r="Q169">
      <v>6071.1</v>
    </oc>
    <nc r="Q169">
      <v>8496.6</v>
    </nc>
  </rcc>
  <rfmt sheetId="1" sqref="Q169">
    <dxf>
      <fill>
        <patternFill>
          <bgColor rgb="FF92D050"/>
        </patternFill>
      </fill>
    </dxf>
  </rfmt>
</revisions>
</file>

<file path=xl/revisions/revisionLog3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21" sId="1" odxf="1" dxf="1" numFmtId="4">
    <oc r="Q170">
      <v>165.2</v>
    </oc>
    <nc r="Q170">
      <v>245.7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</revisions>
</file>

<file path=xl/revisions/revisionLog3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22" sId="1">
    <oc r="J209" t="inlineStr">
      <is>
    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    </is>
    </oc>
    <nc r="J209" t="inlineStr">
      <is>
    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    </is>
    </nc>
  </rcc>
  <rcc rId="2623" sId="1">
    <oc r="J212" t="inlineStr">
      <is>
        <t>Государственная поддержка отрасли культуры (поддержка лучших сельских учреждений культуры, поддержка лучших работников сельских учреждений культуры)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    </is>
    </oc>
    <nc r="J212" t="inlineStr">
      <is>
        <t>Межбюджетные трансферты, передаваемые бюджетам муниципальных районов на поддержку отрасли культуры</t>
      </is>
    </nc>
  </rcc>
  <rcc rId="2624" sId="1">
    <oc r="J211" t="inlineStr">
      <is>
        <t>Государственная поддержка отрасли культуры (поддержка лучших сельских учреждений культуры, поддержка лучших работников сельских учреждений культуры)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    </is>
    </oc>
    <nc r="J211" t="inlineStr">
      <is>
        <t>Межбюджетные трансферты, передаваемые бюджетам муниципальных районов на поддержку отрасли культуры</t>
      </is>
    </nc>
  </rcc>
  <rfmt sheetId="1" sqref="J211:J212">
    <dxf>
      <fill>
        <patternFill>
          <bgColor rgb="FF92D050"/>
        </patternFill>
      </fill>
    </dxf>
  </rfmt>
</revisions>
</file>

<file path=xl/revisions/revisionLog3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214:J215">
    <dxf>
      <fill>
        <patternFill patternType="solid">
          <bgColor rgb="FF92D050"/>
        </patternFill>
      </fill>
    </dxf>
  </rfmt>
</revisions>
</file>

<file path=xl/revisions/revisionLog3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216:J217">
    <dxf>
      <fill>
        <patternFill patternType="solid">
          <bgColor rgb="FF92D050"/>
        </patternFill>
      </fill>
    </dxf>
  </rfmt>
</revisions>
</file>

<file path=xl/revisions/revisionLog3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18:XFD219">
    <dxf>
      <fill>
        <patternFill>
          <bgColor rgb="FFFF0000"/>
        </patternFill>
      </fill>
    </dxf>
  </rfmt>
  <rcc rId="2625" sId="1">
    <nc r="V218" t="inlineStr">
      <is>
        <t>нет в приказе</t>
      </is>
    </nc>
  </rcc>
  <rfmt sheetId="1" sqref="V218:W218">
    <dxf>
      <alignment horizontal="right"/>
    </dxf>
  </rfmt>
  <rfmt sheetId="1" sqref="V218:W218">
    <dxf>
      <alignment horizontal="left"/>
    </dxf>
  </rfmt>
</revisions>
</file>

<file path=xl/revisions/revisionLog3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19D2FDE-A667-4CAD-9914-00E2BCCF746C}" action="delete"/>
  <rdn rId="0" localSheetId="1" customView="1" name="Z_519D2FDE_A667_4CAD_9914_00E2BCCF746C_.wvu.PrintArea" hidden="1" oldHidden="1">
    <formula>'2024-2027'!$A$1:$T$246</formula>
    <oldFormula>'2024-2027'!$A$1:$T$246</oldFormula>
  </rdn>
  <rdn rId="0" localSheetId="1" customView="1" name="Z_519D2FDE_A667_4CAD_9914_00E2BCCF746C_.wvu.Cols" hidden="1" oldHidden="1">
    <formula>'2024-2027'!$U:$U</formula>
    <oldFormula>'2024-2027'!$U:$U</oldFormula>
  </rdn>
  <rdn rId="0" localSheetId="1" customView="1" name="Z_519D2FDE_A667_4CAD_9914_00E2BCCF746C_.wvu.FilterData" hidden="1" oldHidden="1">
    <formula>'2024-2027'!$A$7:$T$246</formula>
    <oldFormula>'2024-2027'!$A$7:$T$246</oldFormula>
  </rdn>
  <rcv guid="{519D2FDE-A667-4CAD-9914-00E2BCCF746C}" action="add"/>
</revisions>
</file>

<file path=xl/revisions/revisionLog3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29" sId="1" numFmtId="4">
    <oc r="Q171">
      <v>11189.90141</v>
    </oc>
    <nc r="Q171">
      <v>12367.09296</v>
    </nc>
  </rcc>
  <rfmt sheetId="1" sqref="Q171">
    <dxf>
      <fill>
        <patternFill>
          <bgColor rgb="FF92D050"/>
        </patternFill>
      </fill>
    </dxf>
  </rfmt>
</revisions>
</file>

<file path=xl/revisions/revisionLog3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30" sId="1" numFmtId="4">
    <oc r="Q172">
      <v>117.9</v>
    </oc>
    <nc r="Q172">
      <v>83.3</v>
    </nc>
  </rcc>
  <rfmt sheetId="1" sqref="Q172">
    <dxf>
      <fill>
        <patternFill>
          <bgColor rgb="FF92D050"/>
        </patternFill>
      </fill>
    </dxf>
  </rfmt>
</revisions>
</file>

<file path=xl/revisions/revisionLog3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31" sId="1" numFmtId="4">
    <oc r="Q173">
      <v>1566.5</v>
    </oc>
    <nc r="Q173">
      <v>2189.4</v>
    </nc>
  </rcc>
  <rfmt sheetId="1" sqref="Q173">
    <dxf>
      <fill>
        <patternFill>
          <bgColor rgb="FF92D050"/>
        </patternFill>
      </fill>
    </dxf>
  </rfmt>
</revisions>
</file>

<file path=xl/revisions/revisionLog3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32" sId="1" numFmtId="4">
    <oc r="Q174">
      <v>1310</v>
    </oc>
    <nc r="Q174">
      <v>1678.5</v>
    </nc>
  </rcc>
  <rfmt sheetId="1" sqref="Q174">
    <dxf>
      <fill>
        <patternFill>
          <bgColor rgb="FF92D050"/>
        </patternFill>
      </fill>
    </dxf>
  </rfmt>
</revisions>
</file>

<file path=xl/revisions/revisionLog3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33" sId="1" numFmtId="4">
    <oc r="Q175">
      <v>102</v>
    </oc>
    <nc r="Q175">
      <v>112.9</v>
    </nc>
  </rcc>
  <rfmt sheetId="1" sqref="Q175">
    <dxf>
      <fill>
        <patternFill>
          <bgColor rgb="FF92D050"/>
        </patternFill>
      </fill>
    </dxf>
  </rfmt>
</revisions>
</file>

<file path=xl/revisions/revisionLog3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34" sId="1" odxf="1" dxf="1" numFmtId="4">
    <oc r="Q176">
      <v>70.8</v>
    </oc>
    <nc r="Q176">
      <v>78.3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</revisions>
</file>

<file path=xl/revisions/revisionLog3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35" sId="1" numFmtId="4">
    <oc r="Q177">
      <v>4720.79</v>
    </oc>
    <nc r="Q177">
      <v>7416.2</v>
    </nc>
  </rcc>
  <rfmt sheetId="1" sqref="Q177">
    <dxf>
      <fill>
        <patternFill>
          <bgColor rgb="FF92D050"/>
        </patternFill>
      </fill>
    </dxf>
  </rfmt>
</revisions>
</file>

<file path=xl/revisions/revisionLog3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36" sId="1" numFmtId="4">
    <oc r="Q178">
      <v>514.1</v>
    </oc>
    <nc r="Q178">
      <v>711.8</v>
    </nc>
  </rcc>
  <rfmt sheetId="1" sqref="Q178">
    <dxf>
      <fill>
        <patternFill>
          <bgColor rgb="FF92D050"/>
        </patternFill>
      </fill>
    </dxf>
  </rfmt>
</revisions>
</file>

<file path=xl/revisions/revisionLog3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37" sId="1" numFmtId="4">
    <oc r="Q179">
      <v>254845.80249999999</v>
    </oc>
    <nc r="Q179">
      <v>312571</v>
    </nc>
  </rcc>
  <rfmt sheetId="1" sqref="Q179">
    <dxf>
      <fill>
        <patternFill>
          <bgColor rgb="FF92D050"/>
        </patternFill>
      </fill>
    </dxf>
  </rfmt>
</revisions>
</file>

<file path=xl/revisions/revisionLog3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38" sId="1" numFmtId="4">
    <oc r="Q180">
      <v>24770.3</v>
    </oc>
    <nc r="Q180">
      <v>15049.5</v>
    </nc>
  </rcc>
  <rfmt sheetId="1" sqref="Q180">
    <dxf>
      <fill>
        <patternFill>
          <bgColor rgb="FF92D050"/>
        </patternFill>
      </fill>
    </dxf>
  </rfmt>
</revisions>
</file>

<file path=xl/revisions/revisionLog3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39" sId="1" numFmtId="4">
    <oc r="Q181">
      <v>276154.90000000002</v>
    </oc>
    <nc r="Q181">
      <v>256210.8</v>
    </nc>
  </rcc>
  <rfmt sheetId="1" sqref="Q181">
    <dxf>
      <fill>
        <patternFill>
          <bgColor rgb="FF92D050"/>
        </patternFill>
      </fill>
    </dxf>
  </rfmt>
</revisions>
</file>

<file path=xl/revisions/revisionLog3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40" sId="1" numFmtId="4">
    <oc r="Q182">
      <v>889689.4</v>
    </oc>
    <nc r="Q182">
      <v>1099359.3</v>
    </nc>
  </rcc>
  <rfmt sheetId="1" sqref="Q182">
    <dxf>
      <fill>
        <patternFill>
          <bgColor rgb="FF92D050"/>
        </patternFill>
      </fill>
    </dxf>
  </rfmt>
</revisions>
</file>

<file path=xl/revisions/revisionLog3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41" sId="1" numFmtId="4">
    <oc r="Q183">
      <v>96377.5</v>
    </oc>
    <nc r="Q183">
      <v>138742</v>
    </nc>
  </rcc>
  <rfmt sheetId="1" sqref="Q183">
    <dxf>
      <fill>
        <patternFill>
          <bgColor rgb="FF92D050"/>
        </patternFill>
      </fill>
    </dxf>
  </rfmt>
</revisions>
</file>

<file path=xl/revisions/revisionLog3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42" sId="1" numFmtId="4">
    <oc r="Q184">
      <v>27821</v>
    </oc>
    <nc r="Q184">
      <v>36077.300000000003</v>
    </nc>
  </rcc>
  <rfmt sheetId="1" sqref="Q184">
    <dxf>
      <fill>
        <patternFill>
          <bgColor rgb="FF92D050"/>
        </patternFill>
      </fill>
    </dxf>
  </rfmt>
</revisions>
</file>

<file path=xl/revisions/revisionLog3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43" sId="1" numFmtId="4">
    <oc r="Q185">
      <v>2471.4</v>
    </oc>
    <nc r="Q185">
      <v>2960.2</v>
    </nc>
  </rcc>
  <rfmt sheetId="1" sqref="Q185">
    <dxf>
      <fill>
        <patternFill>
          <bgColor rgb="FF92D050"/>
        </patternFill>
      </fill>
    </dxf>
  </rfmt>
</revisions>
</file>

<file path=xl/revisions/revisionLog3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Q186">
    <dxf>
      <fill>
        <patternFill>
          <bgColor rgb="FF92D050"/>
        </patternFill>
      </fill>
    </dxf>
  </rfmt>
</revisions>
</file>

<file path=xl/revisions/revisionLog3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44" sId="1" numFmtId="4">
    <nc r="Q187">
      <v>348.5</v>
    </nc>
  </rcc>
  <rfmt sheetId="1" sqref="Q187">
    <dxf>
      <fill>
        <patternFill>
          <bgColor rgb="FF92D050"/>
        </patternFill>
      </fill>
    </dxf>
  </rfmt>
</revisions>
</file>

<file path=xl/revisions/revisionLog3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45" sId="1" numFmtId="4">
    <oc r="Q188">
      <v>49.4</v>
    </oc>
    <nc r="Q188">
      <v>112.5</v>
    </nc>
  </rcc>
  <rfmt sheetId="1" sqref="Q188">
    <dxf>
      <fill>
        <patternFill>
          <bgColor rgb="FF92D050"/>
        </patternFill>
      </fill>
    </dxf>
  </rfmt>
</revisions>
</file>

<file path=xl/revisions/revisionLog3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46" sId="1" numFmtId="4">
    <oc r="Q190">
      <v>1703</v>
    </oc>
    <nc r="Q190">
      <v>2584.5</v>
    </nc>
  </rcc>
  <rfmt sheetId="1" sqref="Q190">
    <dxf>
      <fill>
        <patternFill>
          <bgColor rgb="FF92D050"/>
        </patternFill>
      </fill>
    </dxf>
  </rfmt>
</revisions>
</file>

<file path=xl/revisions/revisionLog3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47" sId="1" numFmtId="4">
    <oc r="Q192">
      <v>1966.1875</v>
    </oc>
    <nc r="Q192">
      <v>2823.7</v>
    </nc>
  </rcc>
  <rfmt sheetId="1" sqref="Q192">
    <dxf>
      <fill>
        <patternFill>
          <bgColor rgb="FF92D050"/>
        </patternFill>
      </fill>
    </dxf>
  </rfmt>
</revisions>
</file>

<file path=xl/revisions/revisionLog3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48" sId="1" numFmtId="4">
    <oc r="Q194">
      <v>339</v>
    </oc>
    <nc r="Q194">
      <v>0</v>
    </nc>
  </rcc>
  <rfmt sheetId="1" sqref="Q194">
    <dxf>
      <fill>
        <patternFill>
          <bgColor rgb="FF92D050"/>
        </patternFill>
      </fill>
    </dxf>
  </rfmt>
</revisions>
</file>

<file path=xl/revisions/revisionLog3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49" sId="1" numFmtId="4">
    <nc r="Q206">
      <v>295.3</v>
    </nc>
  </rcc>
  <rfmt sheetId="1" sqref="Q206">
    <dxf>
      <fill>
        <patternFill>
          <bgColor rgb="FF92D050"/>
        </patternFill>
      </fill>
    </dxf>
  </rfmt>
</revisions>
</file>

<file path=xl/revisions/revisionLog3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50" sId="1" odxf="1" dxf="1">
    <nc r="Q205">
      <f>Q206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</revisions>
</file>

<file path=xl/revisions/revisionLog3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51" sId="1" numFmtId="4">
    <nc r="Q208">
      <v>2751.92</v>
    </nc>
  </rcc>
  <rcc rId="2652" sId="1" odxf="1" dxf="1">
    <nc r="Q207">
      <f>Q208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fmt sheetId="1" sqref="Q208">
    <dxf>
      <fill>
        <patternFill>
          <bgColor rgb="FF92D050"/>
        </patternFill>
      </fill>
    </dxf>
  </rfmt>
</revisions>
</file>

<file path=xl/revisions/revisionLog3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53" sId="1" numFmtId="4">
    <oc r="Q210">
      <v>31498</v>
    </oc>
    <nc r="Q210">
      <v>50997.8</v>
    </nc>
  </rcc>
  <rfmt sheetId="1" sqref="Q210">
    <dxf>
      <fill>
        <patternFill>
          <bgColor rgb="FF92D050"/>
        </patternFill>
      </fill>
    </dxf>
  </rfmt>
</revisions>
</file>

<file path=xl/revisions/revisionLog3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Q209">
    <dxf>
      <fill>
        <patternFill>
          <bgColor rgb="FF92D050"/>
        </patternFill>
      </fill>
    </dxf>
  </rfmt>
</revisions>
</file>

<file path=xl/revisions/revisionLog3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54" sId="1" odxf="1" dxf="1" numFmtId="4">
    <oc r="Q212">
      <v>250</v>
    </oc>
    <nc r="Q212">
      <v>150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fmt sheetId="1" sqref="Q211">
    <dxf>
      <fill>
        <patternFill>
          <bgColor rgb="FF92D050"/>
        </patternFill>
      </fill>
    </dxf>
  </rfmt>
</revisions>
</file>

<file path=xl/revisions/revisionLog3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55" sId="1" odxf="1" dxf="1" numFmtId="4">
    <nc r="Q215">
      <v>3772.74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656" sId="1" odxf="1" dxf="1">
    <nc r="Q214">
      <f>Q215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</revisions>
</file>

<file path=xl/revisions/revisionLog3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57" sId="1" numFmtId="4">
    <nc r="Q217">
      <v>833.8</v>
    </nc>
  </rcc>
  <rfmt sheetId="1" sqref="Q217">
    <dxf>
      <fill>
        <patternFill>
          <bgColor rgb="FF92D050"/>
        </patternFill>
      </fill>
    </dxf>
  </rfmt>
</revisions>
</file>

<file path=xl/revisions/revisionLog3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58" sId="1" odxf="1" dxf="1">
    <nc r="Q216">
      <f>Q217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659" sId="1" odxf="1" dxf="1" numFmtId="4">
    <oc r="Q221">
      <v>1412.9</v>
    </oc>
    <nc r="Q221">
      <v>2663.7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fmt sheetId="1" sqref="Q220">
    <dxf>
      <fill>
        <patternFill>
          <bgColor rgb="FF92D050"/>
        </patternFill>
      </fill>
    </dxf>
  </rfmt>
</revisions>
</file>

<file path=xl/revisions/revisionLog3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60" sId="1" numFmtId="4">
    <nc r="P223">
      <v>0</v>
    </nc>
  </rcc>
  <rcc rId="2661" sId="1" numFmtId="4">
    <oc r="Q223">
      <v>626.9</v>
    </oc>
    <nc r="Q223">
      <v>318.89999999999998</v>
    </nc>
  </rcc>
  <rfmt sheetId="1" sqref="P222:Q223">
    <dxf>
      <fill>
        <patternFill>
          <bgColor rgb="FF92D050"/>
        </patternFill>
      </fill>
    </dxf>
  </rfmt>
</revisions>
</file>

<file path=xl/revisions/revisionLog3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62" sId="1" odxf="1" dxf="1" numFmtId="4">
    <nc r="Q225">
      <v>998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663" sId="1" odxf="1" dxf="1">
    <nc r="Q224">
      <f>Q225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</revisions>
</file>

<file path=xl/revisions/revisionLog3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64" sId="1" odxf="1" dxf="1" numFmtId="4">
    <nc r="Q227">
      <v>3443.4659999999999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665" sId="1" odxf="1" dxf="1">
    <nc r="Q226">
      <f>Q227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</revisions>
</file>

<file path=xl/revisions/revisionLog3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666" sId="1" ref="A228:XFD228" action="deleteRow">
    <undo index="5" exp="ref" v="1" dr="T228" r="T213" sId="1"/>
    <undo index="5" exp="ref" v="1" dr="S228" r="S213" sId="1"/>
    <undo index="5" exp="ref" v="1" dr="R228" r="R213" sId="1"/>
    <undo index="5" exp="ref" v="1" dr="Q228" r="Q213" sId="1"/>
    <undo index="5" exp="ref" v="1" dr="P228" r="P213" sId="1"/>
    <undo index="2" exp="area" ref3D="1" dr="$U$1:$U$1048576" dn="Z_D04C41E4_7ACA_4997_B4CC_8F69B861485C_.wvu.Cols" sId="1"/>
    <undo index="1" exp="area" ref3D="1" dr="$K$1:$Q$1048576" dn="Z_D04C41E4_7ACA_4997_B4CC_8F69B861485C_.wvu.Cols" sId="1"/>
    <undo index="0" exp="area" ref3D="1" dr="$K$1:$O$1048576" dn="Z_AD7246A1_7792_4CD2_86FC_7A501A4A9DC1_.wvu.Cols" sId="1"/>
    <undo index="0" exp="area" ref3D="1" dr="$U$1:$U$1048576" dn="Z_519D2FDE_A667_4CAD_9914_00E2BCCF746C_.wvu.Cols" sId="1"/>
    <undo index="0" exp="area" ref3D="1" dr="$U$1:$U$1048576" dn="Z_0B32C65E_5C6E_4CBB_B34B_9C8A6B189B7F_.wvu.Cols" sId="1"/>
    <rfmt sheetId="1" xfDxf="1" sqref="A228:XFD228" start="0" length="0">
      <dxf>
        <font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</dxf>
    </rfmt>
    <rcc rId="0" sId="1" dxf="1">
      <nc r="A228">
        <v>193</v>
      </nc>
      <ndxf>
        <font>
          <b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8" t="inlineStr">
        <is>
          <t>000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8" t="inlineStr">
        <is>
          <t>2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8" t="inlineStr">
        <is>
          <t>02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8" t="inlineStr">
        <is>
          <t>49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8" t="inlineStr">
        <is>
          <t>999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28" t="inlineStr">
        <is>
          <t>05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28" t="inlineStr">
        <is>
          <t>7845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28" t="inlineStr">
        <is>
          <t>150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228" t="inlineStr">
        <is>
          <t>Иные межбюджетные трансферты бюджетам муниципальных образований на устройство плоскостных спортивных сооружений в сельской местности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      </is>
      </nc>
      <ndxf>
        <font>
          <b/>
          <name val="Times New Roman"/>
          <scheme val="none"/>
        </font>
        <alignment wrapText="1" readingOrder="0"/>
        <border outline="0">
          <top style="thin">
            <color indexed="64"/>
          </top>
          <bottom style="thin">
            <color indexed="64"/>
          </bottom>
        </border>
      </ndxf>
    </rcc>
    <rfmt sheetId="1" sqref="K228" start="0" length="0">
      <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228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228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228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228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P228">
        <f>P229</f>
      </nc>
      <ndxf>
        <font>
          <b/>
          <name val="Times New Roman"/>
          <scheme val="none"/>
        </font>
        <numFmt numFmtId="165" formatCode="#,##0.000"/>
        <fill>
          <patternFill>
            <bgColor rgb="FFFFFF0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228">
        <f>Q229</f>
      </nc>
      <ndxf>
        <font>
          <b/>
          <name val="Times New Roman"/>
          <scheme val="none"/>
        </font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228">
        <f>R229</f>
      </nc>
      <ndxf>
        <font>
          <b/>
          <name val="Times New Roman"/>
          <scheme val="none"/>
        </font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228">
        <f>S229</f>
      </nc>
      <ndxf>
        <font>
          <b/>
          <name val="Times New Roman"/>
          <scheme val="none"/>
        </font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228">
        <f>T229</f>
      </nc>
      <ndxf>
        <font>
          <b/>
          <name val="Times New Roman"/>
          <scheme val="none"/>
        </font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X228" start="0" length="0">
      <dxf>
        <numFmt numFmtId="2" formatCode="0.00"/>
      </dxf>
    </rfmt>
    <rfmt sheetId="1" sqref="Y228" start="0" length="0">
      <dxf>
        <numFmt numFmtId="164" formatCode="#,##0.0"/>
      </dxf>
    </rfmt>
    <rfmt sheetId="1" sqref="Z228" start="0" length="0">
      <dxf>
        <numFmt numFmtId="3" formatCode="#,##0"/>
      </dxf>
    </rfmt>
    <rfmt sheetId="1" sqref="AA228" start="0" length="0">
      <dxf>
        <numFmt numFmtId="3" formatCode="#,##0"/>
      </dxf>
    </rfmt>
    <rfmt sheetId="1" sqref="AB228" start="0" length="0">
      <dxf>
        <numFmt numFmtId="3" formatCode="#,##0"/>
      </dxf>
    </rfmt>
    <rfmt sheetId="1" sqref="AC228" start="0" length="0">
      <dxf>
        <numFmt numFmtId="3" formatCode="#,##0"/>
      </dxf>
    </rfmt>
    <rfmt sheetId="1" sqref="AD228" start="0" length="0">
      <dxf>
        <numFmt numFmtId="3" formatCode="#,##0"/>
      </dxf>
    </rfmt>
    <rfmt sheetId="1" sqref="AE228" start="0" length="0">
      <dxf>
        <numFmt numFmtId="3" formatCode="#,##0"/>
      </dxf>
    </rfmt>
    <rfmt sheetId="1" sqref="AF228" start="0" length="0">
      <dxf>
        <numFmt numFmtId="3" formatCode="#,##0"/>
      </dxf>
    </rfmt>
  </rrc>
  <rrc rId="2667" sId="1" ref="A228:XFD228" action="deleteRow">
    <undo index="2" exp="area" ref3D="1" dr="$U$1:$U$1048576" dn="Z_D04C41E4_7ACA_4997_B4CC_8F69B861485C_.wvu.Cols" sId="1"/>
    <undo index="1" exp="area" ref3D="1" dr="$K$1:$Q$1048576" dn="Z_D04C41E4_7ACA_4997_B4CC_8F69B861485C_.wvu.Cols" sId="1"/>
    <undo index="0" exp="area" ref3D="1" dr="$K$1:$O$1048576" dn="Z_AD7246A1_7792_4CD2_86FC_7A501A4A9DC1_.wvu.Cols" sId="1"/>
    <undo index="0" exp="area" ref3D="1" dr="$U$1:$U$1048576" dn="Z_519D2FDE_A667_4CAD_9914_00E2BCCF746C_.wvu.Cols" sId="1"/>
    <undo index="0" exp="area" ref3D="1" dr="$U$1:$U$1048576" dn="Z_0B32C65E_5C6E_4CBB_B34B_9C8A6B189B7F_.wvu.Cols" sId="1"/>
    <rfmt sheetId="1" xfDxf="1" sqref="A228:XFD228" start="0" length="0">
      <dxf>
        <font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</dxf>
    </rfmt>
    <rcc rId="0" sId="1" dxf="1">
      <nc r="A228">
        <v>194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8" t="inlineStr">
        <is>
          <t>240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8" t="inlineStr">
        <is>
          <t>2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8" t="inlineStr">
        <is>
          <t>02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8" t="inlineStr">
        <is>
          <t>49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28" t="inlineStr">
        <is>
          <t>999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28" t="inlineStr">
        <is>
          <t>05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28" t="inlineStr">
        <is>
          <t>7845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28" t="inlineStr">
        <is>
          <t>150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228" t="inlineStr">
        <is>
          <t>Иные межбюджетные трансферты бюджетам муниципальных образований на устройство плоскостных спортивных сооружений в сельской местности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      </is>
      </nc>
      <ndxf>
        <alignment wrapText="1" readingOrder="0"/>
        <border outline="0">
          <top style="thin">
            <color indexed="64"/>
          </top>
          <bottom style="thin">
            <color indexed="64"/>
          </bottom>
        </border>
      </ndxf>
    </rcc>
    <rcc rId="0" sId="1" dxf="1">
      <nc r="K228" t="inlineStr">
        <is>
          <t>Финансовое управление администрации Туруханского района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L228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M228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N228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O228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P228">
        <v>0</v>
      </nc>
      <ndxf>
        <numFmt numFmtId="165" formatCode="#,##0.000"/>
        <fill>
          <patternFill>
            <bgColor rgb="FFFFFF0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Q228">
        <v>3960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R228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S228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T228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X228" start="0" length="0">
      <dxf>
        <numFmt numFmtId="2" formatCode="0.00"/>
      </dxf>
    </rfmt>
    <rfmt sheetId="1" sqref="Y228" start="0" length="0">
      <dxf>
        <numFmt numFmtId="164" formatCode="#,##0.0"/>
      </dxf>
    </rfmt>
    <rfmt sheetId="1" sqref="Z228" start="0" length="0">
      <dxf>
        <numFmt numFmtId="3" formatCode="#,##0"/>
      </dxf>
    </rfmt>
    <rfmt sheetId="1" sqref="AA228" start="0" length="0">
      <dxf>
        <numFmt numFmtId="3" formatCode="#,##0"/>
      </dxf>
    </rfmt>
    <rfmt sheetId="1" sqref="AB228" start="0" length="0">
      <dxf>
        <numFmt numFmtId="3" formatCode="#,##0"/>
      </dxf>
    </rfmt>
    <rfmt sheetId="1" sqref="AC228" start="0" length="0">
      <dxf>
        <numFmt numFmtId="3" formatCode="#,##0"/>
      </dxf>
    </rfmt>
    <rfmt sheetId="1" sqref="AD228" start="0" length="0">
      <dxf>
        <numFmt numFmtId="3" formatCode="#,##0"/>
      </dxf>
    </rfmt>
    <rfmt sheetId="1" sqref="AE228" start="0" length="0">
      <dxf>
        <numFmt numFmtId="3" formatCode="#,##0"/>
      </dxf>
    </rfmt>
    <rfmt sheetId="1" sqref="AF228" start="0" length="0">
      <dxf>
        <numFmt numFmtId="3" formatCode="#,##0"/>
      </dxf>
    </rfmt>
  </rrc>
  <rrc rId="2668" sId="1" ref="A218:XFD218" action="deleteRow">
    <undo index="0" exp="ref" v="1" dr="T218" r="T213" sId="1"/>
    <undo index="0" exp="ref" v="1" dr="S218" r="S213" sId="1"/>
    <undo index="0" exp="ref" v="1" dr="R218" r="R213" sId="1"/>
    <undo index="0" exp="ref" v="1" dr="Q218" r="Q213" sId="1"/>
    <undo index="0" exp="ref" v="1" dr="P218" r="P213" sId="1"/>
    <undo index="2" exp="area" ref3D="1" dr="$U$1:$U$1048576" dn="Z_D04C41E4_7ACA_4997_B4CC_8F69B861485C_.wvu.Cols" sId="1"/>
    <undo index="1" exp="area" ref3D="1" dr="$K$1:$Q$1048576" dn="Z_D04C41E4_7ACA_4997_B4CC_8F69B861485C_.wvu.Cols" sId="1"/>
    <undo index="0" exp="area" ref3D="1" dr="$K$1:$O$1048576" dn="Z_AD7246A1_7792_4CD2_86FC_7A501A4A9DC1_.wvu.Cols" sId="1"/>
    <undo index="0" exp="area" ref3D="1" dr="$U$1:$U$1048576" dn="Z_519D2FDE_A667_4CAD_9914_00E2BCCF746C_.wvu.Cols" sId="1"/>
    <undo index="0" exp="area" ref3D="1" dr="$U$1:$U$1048576" dn="Z_0B32C65E_5C6E_4CBB_B34B_9C8A6B189B7F_.wvu.Cols" sId="1"/>
    <rfmt sheetId="1" xfDxf="1" sqref="A218:XFD218" start="0" length="0">
      <dxf>
        <font>
          <name val="Times New Roman"/>
          <scheme val="none"/>
        </font>
        <fill>
          <patternFill patternType="solid">
            <bgColor rgb="FFFF0000"/>
          </patternFill>
        </fill>
        <alignment horizontal="center" readingOrder="0"/>
      </dxf>
    </rfmt>
    <rcc rId="0" sId="1" dxf="1">
      <nc r="A218">
        <v>187</v>
      </nc>
      <ndxf>
        <font>
          <b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8" t="inlineStr">
        <is>
          <t>240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8" t="inlineStr">
        <is>
          <t>2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8" t="inlineStr">
        <is>
          <t>02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8" t="inlineStr">
        <is>
          <t>49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18" t="inlineStr">
        <is>
          <t>999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18" t="inlineStr">
        <is>
          <t>05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18" t="inlineStr">
        <is>
          <t>5299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18" t="inlineStr">
        <is>
          <t>150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218" t="inlineStr">
        <is>
          <t>Иные межбюджетные трансферты бюджетам муниципальных образований на обустройство и восстановление воинских захоронений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</t>
        </is>
      </nc>
      <ndxf>
        <font>
          <b/>
          <name val="Times New Roman"/>
          <scheme val="none"/>
        </font>
        <numFmt numFmtId="167" formatCode="?"/>
        <alignment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218" start="0" length="0">
      <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218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218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218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218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P218">
        <f>P219</f>
      </nc>
      <ndxf>
        <font>
          <b/>
          <name val="Times New Roman"/>
          <scheme val="none"/>
        </font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218">
        <f>Q219</f>
      </nc>
      <ndxf>
        <font>
          <b/>
          <name val="Times New Roman"/>
          <scheme val="none"/>
        </font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218">
        <f>R219</f>
      </nc>
      <ndxf>
        <font>
          <b/>
          <name val="Times New Roman"/>
          <scheme val="none"/>
        </font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218">
        <f>S219</f>
      </nc>
      <ndxf>
        <font>
          <b/>
          <name val="Times New Roman"/>
          <scheme val="none"/>
        </font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218">
        <f>T219</f>
      </nc>
      <ndxf>
        <font>
          <b/>
          <name val="Times New Roman"/>
          <scheme val="none"/>
        </font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V218" t="inlineStr">
        <is>
          <t>нет в приказе</t>
        </is>
      </nc>
      <ndxf>
        <alignment horizontal="left" readingOrder="0"/>
      </ndxf>
    </rcc>
    <rfmt sheetId="1" sqref="W218" start="0" length="0">
      <dxf>
        <alignment horizontal="left" readingOrder="0"/>
      </dxf>
    </rfmt>
    <rfmt sheetId="1" sqref="X218" start="0" length="0">
      <dxf>
        <numFmt numFmtId="2" formatCode="0.00"/>
      </dxf>
    </rfmt>
    <rfmt sheetId="1" sqref="Y218" start="0" length="0">
      <dxf>
        <numFmt numFmtId="164" formatCode="#,##0.0"/>
      </dxf>
    </rfmt>
    <rfmt sheetId="1" sqref="Z218" start="0" length="0">
      <dxf>
        <numFmt numFmtId="3" formatCode="#,##0"/>
      </dxf>
    </rfmt>
    <rfmt sheetId="1" sqref="AA218" start="0" length="0">
      <dxf>
        <numFmt numFmtId="3" formatCode="#,##0"/>
      </dxf>
    </rfmt>
    <rfmt sheetId="1" sqref="AB218" start="0" length="0">
      <dxf>
        <numFmt numFmtId="3" formatCode="#,##0"/>
      </dxf>
    </rfmt>
    <rfmt sheetId="1" sqref="AC218" start="0" length="0">
      <dxf>
        <numFmt numFmtId="3" formatCode="#,##0"/>
      </dxf>
    </rfmt>
    <rfmt sheetId="1" sqref="AD218" start="0" length="0">
      <dxf>
        <numFmt numFmtId="3" formatCode="#,##0"/>
      </dxf>
    </rfmt>
    <rfmt sheetId="1" sqref="AE218" start="0" length="0">
      <dxf>
        <numFmt numFmtId="3" formatCode="#,##0"/>
      </dxf>
    </rfmt>
    <rfmt sheetId="1" sqref="AF218" start="0" length="0">
      <dxf>
        <numFmt numFmtId="3" formatCode="#,##0"/>
      </dxf>
    </rfmt>
  </rrc>
  <rrc rId="2669" sId="1" ref="A218:XFD218" action="deleteRow">
    <undo index="2" exp="area" ref3D="1" dr="$U$1:$U$1048576" dn="Z_D04C41E4_7ACA_4997_B4CC_8F69B861485C_.wvu.Cols" sId="1"/>
    <undo index="1" exp="area" ref3D="1" dr="$K$1:$Q$1048576" dn="Z_D04C41E4_7ACA_4997_B4CC_8F69B861485C_.wvu.Cols" sId="1"/>
    <undo index="0" exp="area" ref3D="1" dr="$K$1:$O$1048576" dn="Z_AD7246A1_7792_4CD2_86FC_7A501A4A9DC1_.wvu.Cols" sId="1"/>
    <undo index="0" exp="area" ref3D="1" dr="$U$1:$U$1048576" dn="Z_519D2FDE_A667_4CAD_9914_00E2BCCF746C_.wvu.Cols" sId="1"/>
    <undo index="0" exp="area" ref3D="1" dr="$U$1:$U$1048576" dn="Z_0B32C65E_5C6E_4CBB_B34B_9C8A6B189B7F_.wvu.Cols" sId="1"/>
    <rfmt sheetId="1" xfDxf="1" sqref="A218:XFD218" start="0" length="0">
      <dxf>
        <font>
          <name val="Times New Roman"/>
          <scheme val="none"/>
        </font>
        <fill>
          <patternFill patternType="solid">
            <bgColor rgb="FFFF0000"/>
          </patternFill>
        </fill>
        <alignment horizontal="center" readingOrder="0"/>
      </dxf>
    </rfmt>
    <rcc rId="0" sId="1" dxf="1">
      <nc r="A218">
        <v>188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8" t="inlineStr">
        <is>
          <t>240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8" t="inlineStr">
        <is>
          <t>2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8" t="inlineStr">
        <is>
          <t>02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8" t="inlineStr">
        <is>
          <t>49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18" t="inlineStr">
        <is>
          <t>999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18" t="inlineStr">
        <is>
          <t>05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18" t="inlineStr">
        <is>
          <t>5299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18" t="inlineStr">
        <is>
          <t>150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218" t="inlineStr">
        <is>
          <t>Иные межбюджетные трансферты бюджетам муниципальных образований на обустройство и восстановление воинских захоронений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</t>
        </is>
      </nc>
      <ndxf>
        <numFmt numFmtId="167" formatCode="?"/>
        <alignment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K218" t="inlineStr">
        <is>
          <t>Финансовое управление администрации Туруханского района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L218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M218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N218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O218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P218" start="0" length="0">
      <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Q218">
        <v>79.2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R218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S218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T218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X218" start="0" length="0">
      <dxf>
        <numFmt numFmtId="2" formatCode="0.00"/>
      </dxf>
    </rfmt>
    <rfmt sheetId="1" sqref="Y218" start="0" length="0">
      <dxf>
        <numFmt numFmtId="164" formatCode="#,##0.0"/>
      </dxf>
    </rfmt>
    <rfmt sheetId="1" sqref="Z218" start="0" length="0">
      <dxf>
        <numFmt numFmtId="3" formatCode="#,##0"/>
      </dxf>
    </rfmt>
    <rfmt sheetId="1" sqref="AA218" start="0" length="0">
      <dxf>
        <numFmt numFmtId="3" formatCode="#,##0"/>
      </dxf>
    </rfmt>
    <rfmt sheetId="1" sqref="AB218" start="0" length="0">
      <dxf>
        <numFmt numFmtId="3" formatCode="#,##0"/>
      </dxf>
    </rfmt>
    <rfmt sheetId="1" sqref="AC218" start="0" length="0">
      <dxf>
        <numFmt numFmtId="3" formatCode="#,##0"/>
      </dxf>
    </rfmt>
    <rfmt sheetId="1" sqref="AD218" start="0" length="0">
      <dxf>
        <numFmt numFmtId="3" formatCode="#,##0"/>
      </dxf>
    </rfmt>
    <rfmt sheetId="1" sqref="AE218" start="0" length="0">
      <dxf>
        <numFmt numFmtId="3" formatCode="#,##0"/>
      </dxf>
    </rfmt>
    <rfmt sheetId="1" sqref="AF218" start="0" length="0">
      <dxf>
        <numFmt numFmtId="3" formatCode="#,##0"/>
      </dxf>
    </rfmt>
  </rrc>
  <rcc rId="2670" sId="1">
    <oc r="P213">
      <f>#REF!+P218+P220+#REF!+P214+P216+P222+P224</f>
    </oc>
    <nc r="P213">
      <f>P218+P220+P214+P216+P222+P224</f>
    </nc>
  </rcc>
  <rcc rId="2671" sId="1" odxf="1" dxf="1">
    <oc r="Q213">
      <f>#REF!+Q218+Q220+#REF!</f>
    </oc>
    <nc r="Q213">
      <f>Q218+Q220+Q214+Q216+Q222+Q224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672" sId="1" odxf="1" dxf="1">
    <oc r="R213">
      <f>#REF!+R218+R220+#REF!</f>
    </oc>
    <nc r="R213">
      <f>R218+R220+R214+R216+R222+R224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673" sId="1" odxf="1" dxf="1">
    <oc r="S213">
      <f>#REF!+S218+S220+#REF!</f>
    </oc>
    <nc r="S213">
      <f>S218+S220+S214+S216+S222+S224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674" sId="1" odxf="1" dxf="1">
    <oc r="T213">
      <f>#REF!+T218+T220+#REF!</f>
    </oc>
    <nc r="T213">
      <f>T218+T220+T214+T216+T222+T224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</revisions>
</file>

<file path=xl/revisions/revisionLog3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75" sId="1" odxf="1" dxf="1" numFmtId="4">
    <oc r="Q197">
      <v>41020.461000000003</v>
    </oc>
    <nc r="Q197">
      <v>57421.819000000003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</revisions>
</file>

<file path=xl/revisions/revisionLog3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76" sId="1" numFmtId="4">
    <oc r="Q198">
      <v>12833.540999999999</v>
    </oc>
    <nc r="Q198">
      <v>20460.947</v>
    </nc>
  </rcc>
  <rfmt sheetId="1" sqref="Q198">
    <dxf>
      <fill>
        <patternFill>
          <bgColor rgb="FF92D050"/>
        </patternFill>
      </fill>
    </dxf>
  </rfmt>
</revisions>
</file>

<file path=xl/revisions/revisionLog3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77" sId="1" odxf="1" dxf="1" numFmtId="4">
    <oc r="Q199">
      <v>6420.53</v>
    </oc>
    <nc r="Q199">
      <v>8607.1939999999995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v guid="{519D2FDE-A667-4CAD-9914-00E2BCCF746C}" action="delete"/>
  <rdn rId="0" localSheetId="1" customView="1" name="Z_519D2FDE_A667_4CAD_9914_00E2BCCF746C_.wvu.PrintArea" hidden="1" oldHidden="1">
    <formula>'2024-2027'!$A$1:$T$242</formula>
    <oldFormula>'2024-2027'!$A$1:$T$242</oldFormula>
  </rdn>
  <rdn rId="0" localSheetId="1" customView="1" name="Z_519D2FDE_A667_4CAD_9914_00E2BCCF746C_.wvu.Cols" hidden="1" oldHidden="1">
    <formula>'2024-2027'!$U:$U</formula>
    <oldFormula>'2024-2027'!$U:$U</oldFormula>
  </rdn>
  <rdn rId="0" localSheetId="1" customView="1" name="Z_519D2FDE_A667_4CAD_9914_00E2BCCF746C_.wvu.FilterData" hidden="1" oldHidden="1">
    <formula>'2024-2027'!$A$7:$T$242</formula>
    <oldFormula>'2024-2027'!$A$7:$T$242</oldFormula>
  </rdn>
  <rcv guid="{519D2FDE-A667-4CAD-9914-00E2BCCF746C}" action="add"/>
</revisions>
</file>

<file path=xl/revisions/revisionLog3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81" sId="1" numFmtId="4">
    <oc r="Q200">
      <v>6193.0240000000003</v>
    </oc>
    <nc r="Q200">
      <v>8223.4760000000006</v>
    </nc>
  </rcc>
  <rfmt sheetId="1" sqref="Q200">
    <dxf>
      <fill>
        <patternFill>
          <bgColor rgb="FF92D050"/>
        </patternFill>
      </fill>
    </dxf>
  </rfmt>
</revisions>
</file>

<file path=xl/revisions/revisionLog3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82" sId="1" numFmtId="4">
    <oc r="Q201">
      <v>8368.7960000000003</v>
    </oc>
    <nc r="Q201">
      <v>10581.138999999999</v>
    </nc>
  </rcc>
  <rfmt sheetId="1" sqref="Q201">
    <dxf>
      <fill>
        <patternFill>
          <bgColor rgb="FF92D050"/>
        </patternFill>
      </fill>
    </dxf>
  </rfmt>
</revisions>
</file>

<file path=xl/revisions/revisionLog3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83" sId="1" numFmtId="4">
    <oc r="Q202">
      <v>14017.14</v>
    </oc>
    <nc r="Q202">
      <v>18484.185000000001</v>
    </nc>
  </rcc>
  <rfmt sheetId="1" sqref="Q202">
    <dxf>
      <fill>
        <patternFill>
          <bgColor rgb="FF92D050"/>
        </patternFill>
      </fill>
    </dxf>
  </rfmt>
</revisions>
</file>

<file path=xl/revisions/revisionLog3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84" sId="1" odxf="1" dxf="1" numFmtId="4">
    <oc r="Q203">
      <v>1857.164</v>
    </oc>
    <nc r="Q203">
      <v>2283.7950000000001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</revisions>
</file>

<file path=xl/revisions/revisionLog3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85" sId="1" numFmtId="4">
    <oc r="Q204">
      <v>1300</v>
    </oc>
    <nc r="Q204">
      <v>1500</v>
    </nc>
  </rcc>
  <rfmt sheetId="1" sqref="Q204">
    <dxf>
      <fill>
        <patternFill>
          <bgColor rgb="FF92D050"/>
        </patternFill>
      </fill>
    </dxf>
  </rfmt>
</revisions>
</file>

<file path=xl/revisions/revisionLog3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86" sId="1" odxf="1" dxf="1" numFmtId="4">
    <oc r="Q227">
      <v>0</v>
    </oc>
    <nc r="Q227">
      <v>13000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</revisions>
</file>

<file path=xl/revisions/revisionLog3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87" sId="1" odxf="1" dxf="1" numFmtId="4">
    <oc r="Q229">
      <v>0</v>
    </oc>
    <nc r="Q229">
      <v>7371.8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</revisions>
</file>

<file path=xl/revisions/revisionLog3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688" sId="1" ref="A230:XFD230" action="deleteRow">
    <undo index="7" exp="ref" v="1" dr="T230" r="T134" sId="1"/>
    <undo index="7" exp="ref" v="1" dr="S230" r="S134" sId="1"/>
    <undo index="7" exp="ref" v="1" dr="R230" r="R134" sId="1"/>
    <undo index="7" exp="ref" v="1" dr="Q230" r="Q134" sId="1"/>
    <undo index="0" exp="area" ref3D="1" dr="$U$1:$U$1048576" dn="Z_519D2FDE_A667_4CAD_9914_00E2BCCF746C_.wvu.Cols" sId="1"/>
    <undo index="0" exp="area" ref3D="1" dr="$U$1:$U$1048576" dn="Z_0B32C65E_5C6E_4CBB_B34B_9C8A6B189B7F_.wvu.Cols" sId="1"/>
    <undo index="0" exp="area" ref3D="1" dr="$K$1:$O$1048576" dn="Z_AD7246A1_7792_4CD2_86FC_7A501A4A9DC1_.wvu.Cols" sId="1"/>
    <undo index="2" exp="area" ref3D="1" dr="$U$1:$U$1048576" dn="Z_D04C41E4_7ACA_4997_B4CC_8F69B861485C_.wvu.Cols" sId="1"/>
    <undo index="1" exp="area" ref3D="1" dr="$K$1:$Q$1048576" dn="Z_D04C41E4_7ACA_4997_B4CC_8F69B861485C_.wvu.Cols" sId="1"/>
    <rfmt sheetId="1" xfDxf="1" sqref="A230:XFD230" start="0" length="0">
      <dxf>
        <font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</dxf>
    </rfmt>
    <rcc rId="0" sId="1" dxf="1">
      <nc r="A230">
        <v>195</v>
      </nc>
      <ndxf>
        <font>
          <b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0" t="inlineStr">
        <is>
          <t>000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0" t="inlineStr">
        <is>
          <t>2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0" t="inlineStr">
        <is>
          <t>04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0" t="inlineStr">
        <is>
          <t>05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30" t="inlineStr">
        <is>
          <t>020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30" t="inlineStr">
        <is>
          <t>00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30" t="inlineStr">
        <is>
          <t>0000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30" t="inlineStr">
        <is>
          <t>150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230" t="inlineStr">
        <is>
          <t>Прочие безвозмездные поступления от негосударственных организаций в бюджеты муниципальных районов (Ванкор)</t>
        </is>
      </nc>
      <ndxf>
        <font>
          <b/>
          <name val="Times New Roman"/>
          <scheme val="none"/>
        </font>
        <alignment wrapText="1" readingOrder="0"/>
        <border outline="0">
          <top style="thin">
            <color indexed="64"/>
          </top>
          <bottom style="thin">
            <color indexed="64"/>
          </bottom>
        </border>
      </ndxf>
    </rcc>
    <rfmt sheetId="1" sqref="K230" start="0" length="0">
      <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230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230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230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230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230" start="0" length="0">
      <dxf>
        <font>
          <b/>
          <name val="Times New Roman"/>
          <scheme val="none"/>
        </font>
        <numFmt numFmtId="165" formatCode="#,##0.000"/>
        <fill>
          <patternFill>
            <bgColor rgb="FFFFFF0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Q230">
        <f>Q231</f>
      </nc>
      <ndxf>
        <font>
          <b/>
          <name val="Times New Roman"/>
          <scheme val="none"/>
        </font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230">
        <f>R231</f>
      </nc>
      <ndxf>
        <font>
          <b/>
          <name val="Times New Roman"/>
          <scheme val="none"/>
        </font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230">
        <f>S231</f>
      </nc>
      <ndxf>
        <font>
          <b/>
          <name val="Times New Roman"/>
          <scheme val="none"/>
        </font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230">
        <f>T231</f>
      </nc>
      <ndxf>
        <font>
          <b/>
          <name val="Times New Roman"/>
          <scheme val="none"/>
        </font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X230" start="0" length="0">
      <dxf>
        <numFmt numFmtId="2" formatCode="0.00"/>
      </dxf>
    </rfmt>
    <rfmt sheetId="1" sqref="Y230" start="0" length="0">
      <dxf>
        <numFmt numFmtId="164" formatCode="#,##0.0"/>
      </dxf>
    </rfmt>
    <rfmt sheetId="1" sqref="Z230" start="0" length="0">
      <dxf>
        <numFmt numFmtId="3" formatCode="#,##0"/>
      </dxf>
    </rfmt>
    <rfmt sheetId="1" sqref="AA230" start="0" length="0">
      <dxf>
        <numFmt numFmtId="3" formatCode="#,##0"/>
      </dxf>
    </rfmt>
    <rfmt sheetId="1" sqref="AB230" start="0" length="0">
      <dxf>
        <numFmt numFmtId="3" formatCode="#,##0"/>
      </dxf>
    </rfmt>
    <rfmt sheetId="1" sqref="AC230" start="0" length="0">
      <dxf>
        <numFmt numFmtId="3" formatCode="#,##0"/>
      </dxf>
    </rfmt>
    <rfmt sheetId="1" sqref="AD230" start="0" length="0">
      <dxf>
        <numFmt numFmtId="3" formatCode="#,##0"/>
      </dxf>
    </rfmt>
    <rfmt sheetId="1" sqref="AE230" start="0" length="0">
      <dxf>
        <numFmt numFmtId="3" formatCode="#,##0"/>
      </dxf>
    </rfmt>
    <rfmt sheetId="1" sqref="AF230" start="0" length="0">
      <dxf>
        <numFmt numFmtId="3" formatCode="#,##0"/>
      </dxf>
    </rfmt>
  </rrc>
  <rrc rId="2689" sId="1" ref="A230:XFD230" action="deleteRow">
    <undo index="0" exp="area" ref3D="1" dr="$U$1:$U$1048576" dn="Z_519D2FDE_A667_4CAD_9914_00E2BCCF746C_.wvu.Cols" sId="1"/>
    <undo index="0" exp="area" ref3D="1" dr="$U$1:$U$1048576" dn="Z_0B32C65E_5C6E_4CBB_B34B_9C8A6B189B7F_.wvu.Cols" sId="1"/>
    <undo index="0" exp="area" ref3D="1" dr="$K$1:$O$1048576" dn="Z_AD7246A1_7792_4CD2_86FC_7A501A4A9DC1_.wvu.Cols" sId="1"/>
    <undo index="2" exp="area" ref3D="1" dr="$U$1:$U$1048576" dn="Z_D04C41E4_7ACA_4997_B4CC_8F69B861485C_.wvu.Cols" sId="1"/>
    <undo index="1" exp="area" ref3D="1" dr="$K$1:$Q$1048576" dn="Z_D04C41E4_7ACA_4997_B4CC_8F69B861485C_.wvu.Cols" sId="1"/>
    <rfmt sheetId="1" xfDxf="1" sqref="A230:XFD230" start="0" length="0">
      <dxf>
        <font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</dxf>
    </rfmt>
    <rcc rId="0" sId="1" dxf="1">
      <nc r="A230">
        <v>196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0" t="inlineStr">
        <is>
          <t>241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0" t="inlineStr">
        <is>
          <t>2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0" t="inlineStr">
        <is>
          <t>04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0" t="inlineStr">
        <is>
          <t>05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30" t="inlineStr">
        <is>
          <t>099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30" t="inlineStr">
        <is>
          <t>05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30" t="inlineStr">
        <is>
          <t>0000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30" t="inlineStr">
        <is>
          <t>150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230" t="inlineStr">
        <is>
          <t>Прочие безвозмездные поступления от негосударственных организаций в бюджеты муниципальных районов (Ванкор)</t>
        </is>
      </nc>
      <ndxf>
        <alignment wrapText="1" readingOrder="0"/>
        <border outline="0">
          <top style="thin">
            <color indexed="64"/>
          </top>
          <bottom style="thin">
            <color indexed="64"/>
          </bottom>
        </border>
      </ndxf>
    </rcc>
    <rcc rId="0" sId="1" dxf="1">
      <nc r="K230" t="inlineStr">
        <is>
          <t>Администрация Туруханского района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L230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M230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N230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O230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P230" start="0" length="0">
      <dxf>
        <numFmt numFmtId="165" formatCode="#,##0.000"/>
        <fill>
          <patternFill>
            <bgColor rgb="FFFFFF0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Q230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R230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S230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T230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U230" start="0" length="0">
      <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X230" start="0" length="0">
      <dxf>
        <numFmt numFmtId="2" formatCode="0.00"/>
      </dxf>
    </rfmt>
    <rfmt sheetId="1" sqref="Y230" start="0" length="0">
      <dxf>
        <numFmt numFmtId="164" formatCode="#,##0.0"/>
      </dxf>
    </rfmt>
    <rfmt sheetId="1" sqref="Z230" start="0" length="0">
      <dxf>
        <numFmt numFmtId="3" formatCode="#,##0"/>
      </dxf>
    </rfmt>
    <rfmt sheetId="1" sqref="AA230" start="0" length="0">
      <dxf>
        <numFmt numFmtId="3" formatCode="#,##0"/>
      </dxf>
    </rfmt>
    <rfmt sheetId="1" sqref="AB230" start="0" length="0">
      <dxf>
        <numFmt numFmtId="3" formatCode="#,##0"/>
      </dxf>
    </rfmt>
    <rfmt sheetId="1" sqref="AC230" start="0" length="0">
      <dxf>
        <numFmt numFmtId="3" formatCode="#,##0"/>
      </dxf>
    </rfmt>
    <rfmt sheetId="1" sqref="AD230" start="0" length="0">
      <dxf>
        <numFmt numFmtId="3" formatCode="#,##0"/>
      </dxf>
    </rfmt>
    <rfmt sheetId="1" sqref="AE230" start="0" length="0">
      <dxf>
        <numFmt numFmtId="3" formatCode="#,##0"/>
      </dxf>
    </rfmt>
    <rfmt sheetId="1" sqref="AF230" start="0" length="0">
      <dxf>
        <numFmt numFmtId="3" formatCode="#,##0"/>
      </dxf>
    </rfmt>
  </rrc>
  <rrc rId="2690" sId="1" ref="A230:XFD230" action="deleteRow">
    <undo index="1" exp="ref" v="1" dr="T230" r="T134" sId="1"/>
    <undo index="1" exp="ref" v="1" dr="S230" r="S134" sId="1"/>
    <undo index="1" exp="ref" v="1" dr="R230" r="R134" sId="1"/>
    <undo index="1" exp="ref" v="1" dr="Q230" r="Q134" sId="1"/>
    <undo index="0" exp="area" ref3D="1" dr="$U$1:$U$1048576" dn="Z_519D2FDE_A667_4CAD_9914_00E2BCCF746C_.wvu.Cols" sId="1"/>
    <undo index="0" exp="area" ref3D="1" dr="$U$1:$U$1048576" dn="Z_0B32C65E_5C6E_4CBB_B34B_9C8A6B189B7F_.wvu.Cols" sId="1"/>
    <undo index="0" exp="area" ref3D="1" dr="$K$1:$O$1048576" dn="Z_AD7246A1_7792_4CD2_86FC_7A501A4A9DC1_.wvu.Cols" sId="1"/>
    <undo index="2" exp="area" ref3D="1" dr="$U$1:$U$1048576" dn="Z_D04C41E4_7ACA_4997_B4CC_8F69B861485C_.wvu.Cols" sId="1"/>
    <undo index="1" exp="area" ref3D="1" dr="$K$1:$Q$1048576" dn="Z_D04C41E4_7ACA_4997_B4CC_8F69B861485C_.wvu.Cols" sId="1"/>
    <rfmt sheetId="1" xfDxf="1" sqref="A230:XFD230" start="0" length="0">
      <dxf>
        <font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</dxf>
    </rfmt>
    <rcc rId="0" sId="1" dxf="1">
      <nc r="A230">
        <v>197</v>
      </nc>
      <ndxf>
        <font>
          <b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0" t="inlineStr">
        <is>
          <t>000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0" t="inlineStr">
        <is>
          <t>2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0" t="inlineStr">
        <is>
          <t>04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0" t="inlineStr">
        <is>
          <t>05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30" t="inlineStr">
        <is>
          <t>010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30" t="inlineStr">
        <is>
          <t>05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30" t="inlineStr">
        <is>
          <t>0000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30" t="inlineStr">
        <is>
          <t>150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J230" t="inlineStr">
        <is>
          <t>Предоставление негосударственными организациями грантов для получателей средств бюджетов муниципальных районов</t>
        </is>
      </nc>
      <ndxf>
        <font>
          <b/>
          <sz val="10"/>
          <color auto="1"/>
          <name val="Times New Roman"/>
          <scheme val="none"/>
        </font>
        <numFmt numFmtId="30" formatCode="@"/>
        <alignment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230" start="0" length="0">
      <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230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230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230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230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P230">
        <f>P231</f>
      </nc>
      <ndxf>
        <font>
          <b/>
          <name val="Times New Roman"/>
          <scheme val="none"/>
        </font>
        <numFmt numFmtId="165" formatCode="#,##0.000"/>
        <fill>
          <patternFill>
            <bgColor rgb="FFFFFF0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230">
        <f>Q231</f>
      </nc>
      <ndxf>
        <font>
          <b/>
          <name val="Times New Roman"/>
          <scheme val="none"/>
        </font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230">
        <f>R231</f>
      </nc>
      <ndxf>
        <font>
          <b/>
          <name val="Times New Roman"/>
          <scheme val="none"/>
        </font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230">
        <f>S231</f>
      </nc>
      <ndxf>
        <font>
          <b/>
          <name val="Times New Roman"/>
          <scheme val="none"/>
        </font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230">
        <f>T231</f>
      </nc>
      <ndxf>
        <font>
          <b/>
          <name val="Times New Roman"/>
          <scheme val="none"/>
        </font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X230" start="0" length="0">
      <dxf>
        <numFmt numFmtId="2" formatCode="0.00"/>
      </dxf>
    </rfmt>
    <rfmt sheetId="1" sqref="Y230" start="0" length="0">
      <dxf>
        <numFmt numFmtId="164" formatCode="#,##0.0"/>
      </dxf>
    </rfmt>
    <rfmt sheetId="1" sqref="Z230" start="0" length="0">
      <dxf>
        <numFmt numFmtId="3" formatCode="#,##0"/>
      </dxf>
    </rfmt>
    <rfmt sheetId="1" sqref="AA230" start="0" length="0">
      <dxf>
        <numFmt numFmtId="3" formatCode="#,##0"/>
      </dxf>
    </rfmt>
    <rfmt sheetId="1" sqref="AB230" start="0" length="0">
      <dxf>
        <numFmt numFmtId="3" formatCode="#,##0"/>
      </dxf>
    </rfmt>
    <rfmt sheetId="1" sqref="AC230" start="0" length="0">
      <dxf>
        <numFmt numFmtId="3" formatCode="#,##0"/>
      </dxf>
    </rfmt>
    <rfmt sheetId="1" sqref="AD230" start="0" length="0">
      <dxf>
        <numFmt numFmtId="3" formatCode="#,##0"/>
      </dxf>
    </rfmt>
    <rfmt sheetId="1" sqref="AE230" start="0" length="0">
      <dxf>
        <numFmt numFmtId="3" formatCode="#,##0"/>
      </dxf>
    </rfmt>
    <rfmt sheetId="1" sqref="AF230" start="0" length="0">
      <dxf>
        <numFmt numFmtId="3" formatCode="#,##0"/>
      </dxf>
    </rfmt>
  </rrc>
  <rrc rId="2691" sId="1" ref="A230:XFD230" action="deleteRow">
    <undo index="0" exp="area" ref3D="1" dr="$U$1:$U$1048576" dn="Z_519D2FDE_A667_4CAD_9914_00E2BCCF746C_.wvu.Cols" sId="1"/>
    <undo index="0" exp="area" ref3D="1" dr="$U$1:$U$1048576" dn="Z_0B32C65E_5C6E_4CBB_B34B_9C8A6B189B7F_.wvu.Cols" sId="1"/>
    <undo index="0" exp="area" ref3D="1" dr="$K$1:$O$1048576" dn="Z_AD7246A1_7792_4CD2_86FC_7A501A4A9DC1_.wvu.Cols" sId="1"/>
    <undo index="2" exp="area" ref3D="1" dr="$U$1:$U$1048576" dn="Z_D04C41E4_7ACA_4997_B4CC_8F69B861485C_.wvu.Cols" sId="1"/>
    <undo index="1" exp="area" ref3D="1" dr="$K$1:$Q$1048576" dn="Z_D04C41E4_7ACA_4997_B4CC_8F69B861485C_.wvu.Cols" sId="1"/>
    <rfmt sheetId="1" xfDxf="1" sqref="A230:XFD230" start="0" length="0">
      <dxf>
        <font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</dxf>
    </rfmt>
    <rcc rId="0" sId="1" dxf="1">
      <nc r="A230">
        <v>198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0" t="inlineStr">
        <is>
          <t>244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0" t="inlineStr">
        <is>
          <t>2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0" t="inlineStr">
        <is>
          <t>04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0" t="inlineStr">
        <is>
          <t>05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30" t="inlineStr">
        <is>
          <t>010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30" t="inlineStr">
        <is>
          <t>05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30" t="inlineStr">
        <is>
          <t>0000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30" t="inlineStr">
        <is>
          <t>150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230" t="inlineStr">
        <is>
          <t>Предоставление негосударственными организациями грантов для получателей средств бюджетов муниципальных районов</t>
        </is>
      </nc>
      <ndxf>
        <numFmt numFmtId="30" formatCode="@"/>
        <fill>
          <patternFill patternType="none">
            <bgColor indexed="65"/>
          </patternFill>
        </fill>
        <alignment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K230" t="inlineStr">
        <is>
          <t>Управление культуры и молодёжной политики администрации Туруханского района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L230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M230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N230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O230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P230" start="0" length="0">
      <dxf>
        <numFmt numFmtId="165" formatCode="#,##0.000"/>
        <fill>
          <patternFill>
            <bgColor rgb="FFFFFF0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Q230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R230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S230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T230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X230" start="0" length="0">
      <dxf>
        <numFmt numFmtId="2" formatCode="0.00"/>
      </dxf>
    </rfmt>
    <rfmt sheetId="1" sqref="Y230" start="0" length="0">
      <dxf>
        <numFmt numFmtId="164" formatCode="#,##0.0"/>
      </dxf>
    </rfmt>
    <rfmt sheetId="1" sqref="Z230" start="0" length="0">
      <dxf>
        <numFmt numFmtId="3" formatCode="#,##0"/>
      </dxf>
    </rfmt>
    <rfmt sheetId="1" sqref="AA230" start="0" length="0">
      <dxf>
        <numFmt numFmtId="3" formatCode="#,##0"/>
      </dxf>
    </rfmt>
    <rfmt sheetId="1" sqref="AB230" start="0" length="0">
      <dxf>
        <numFmt numFmtId="3" formatCode="#,##0"/>
      </dxf>
    </rfmt>
    <rfmt sheetId="1" sqref="AC230" start="0" length="0">
      <dxf>
        <numFmt numFmtId="3" formatCode="#,##0"/>
      </dxf>
    </rfmt>
    <rfmt sheetId="1" sqref="AD230" start="0" length="0">
      <dxf>
        <numFmt numFmtId="3" formatCode="#,##0"/>
      </dxf>
    </rfmt>
    <rfmt sheetId="1" sqref="AE230" start="0" length="0">
      <dxf>
        <numFmt numFmtId="3" formatCode="#,##0"/>
      </dxf>
    </rfmt>
    <rfmt sheetId="1" sqref="AF230" start="0" length="0">
      <dxf>
        <numFmt numFmtId="3" formatCode="#,##0"/>
      </dxf>
    </rfmt>
  </rrc>
  <rcc rId="2692" sId="1">
    <oc r="Q134">
      <f>Q135+#REF!+Q230+Q236+#REF!</f>
    </oc>
    <nc r="Q134">
      <f>Q135+Q230+Q236</f>
    </nc>
  </rcc>
  <rcc rId="2693" sId="1" odxf="1" dxf="1">
    <oc r="R134">
      <f>R135+#REF!+R230+R236+#REF!</f>
    </oc>
    <nc r="R134">
      <f>R135+R230+R236</f>
    </nc>
    <odxf>
      <fill>
        <patternFill>
          <bgColor rgb="FF00B050"/>
        </patternFill>
      </fill>
    </odxf>
    <ndxf>
      <fill>
        <patternFill>
          <bgColor theme="0"/>
        </patternFill>
      </fill>
    </ndxf>
  </rcc>
  <rcc rId="2694" sId="1" odxf="1" dxf="1">
    <oc r="S134">
      <f>S135+#REF!+S230+S236+#REF!</f>
    </oc>
    <nc r="S134">
      <f>S135+S230+S236</f>
    </nc>
    <odxf>
      <fill>
        <patternFill>
          <bgColor rgb="FF00B050"/>
        </patternFill>
      </fill>
    </odxf>
    <ndxf>
      <fill>
        <patternFill>
          <bgColor theme="0"/>
        </patternFill>
      </fill>
    </ndxf>
  </rcc>
  <rcc rId="2695" sId="1" odxf="1" dxf="1">
    <oc r="T134">
      <f>T135+#REF!+T230+T236+#REF!</f>
    </oc>
    <nc r="T134">
      <f>T135+T230+T236</f>
    </nc>
    <odxf>
      <fill>
        <patternFill>
          <bgColor rgb="FF00B050"/>
        </patternFill>
      </fill>
    </odxf>
    <ndxf>
      <fill>
        <patternFill>
          <bgColor theme="0"/>
        </patternFill>
      </fill>
    </ndxf>
  </rcc>
</revisions>
</file>

<file path=xl/revisions/revisionLog3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96" sId="1" odxf="1" dxf="1" numFmtId="4">
    <nc r="Q231">
      <v>1.4E-2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</revisions>
</file>

<file path=xl/revisions/revisionLog3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97" sId="1" odxf="1" dxf="1" numFmtId="4">
    <oc r="Q232">
      <v>45883.81</v>
    </oc>
    <nc r="Q232">
      <v>27758.874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</revisions>
</file>

<file path=xl/revisions/revisionLog3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98" sId="1" odxf="1" dxf="1" numFmtId="4">
    <nc r="Q233">
      <v>74.347999999999999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699" sId="1" odxf="1" dxf="1" numFmtId="4">
    <nc r="Q234">
      <v>219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</revisions>
</file>

<file path=xl/revisions/revisionLog3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00" sId="1" odxf="1" dxf="1" numFmtId="4">
    <nc r="Q235">
      <v>56002.747000000003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</revisions>
</file>

<file path=xl/revisions/revisionLog3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01" sId="1" odxf="1" dxf="1" numFmtId="4">
    <oc r="Q237">
      <v>-47159.364690000002</v>
    </oc>
    <nc r="Q237">
      <v>-34607.345000000001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</revisions>
</file>

<file path=xl/revisions/revisionLog3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02" sId="1" numFmtId="4">
    <oc r="Q186">
      <v>8038.9</v>
    </oc>
    <nc r="Q186">
      <v>9662.7999999999993</v>
    </nc>
  </rcc>
</revisions>
</file>

<file path=xl/revisions/revisionLog3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Q151">
    <dxf>
      <fill>
        <patternFill>
          <bgColor rgb="FF92D050"/>
        </patternFill>
      </fill>
    </dxf>
  </rfmt>
</revisions>
</file>

<file path=xl/revisions/revisionLog3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703" ua="1" sId="1" ref="A230:XFD230" action="insertRow">
    <undo index="0" exp="area" ref3D="1" dr="$U$1:$U$1048576" dn="Z_519D2FDE_A667_4CAD_9914_00E2BCCF746C_.wvu.Cols" sId="1"/>
    <undo index="0" exp="area" ref3D="1" dr="$U$1:$U$1048576" dn="Z_0B32C65E_5C6E_4CBB_B34B_9C8A6B189B7F_.wvu.Cols" sId="1"/>
    <undo index="0" exp="area" ref3D="1" dr="$K$1:$O$1048576" dn="Z_AD7246A1_7792_4CD2_86FC_7A501A4A9DC1_.wvu.Cols" sId="1"/>
    <undo index="2" exp="area" ref3D="1" dr="$U$1:$U$1048576" dn="Z_D04C41E4_7ACA_4997_B4CC_8F69B861485C_.wvu.Cols" sId="1"/>
    <undo index="1" exp="area" ref3D="1" dr="$K$1:$Q$1048576" dn="Z_D04C41E4_7ACA_4997_B4CC_8F69B861485C_.wvu.Cols" sId="1"/>
    <rfmt sheetId="1" xfDxf="1" sqref="A230:XFD230" start="0" length="0">
      <dxf>
        <font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</dxf>
    </rfmt>
    <rcc rId="0" sId="1" dxf="1">
      <nc r="A230">
        <v>195</v>
      </nc>
      <ndxf>
        <font>
          <b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0" t="inlineStr">
        <is>
          <t>000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0" t="inlineStr">
        <is>
          <t>2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0" t="inlineStr">
        <is>
          <t>04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0" t="inlineStr">
        <is>
          <t>05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30" t="inlineStr">
        <is>
          <t>020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30" t="inlineStr">
        <is>
          <t>00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30" t="inlineStr">
        <is>
          <t>0000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30" t="inlineStr">
        <is>
          <t>150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230" t="inlineStr">
        <is>
          <t>Прочие безвозмездные поступления от негосударственных организаций в бюджеты муниципальных районов (Ванкор)</t>
        </is>
      </nc>
      <ndxf>
        <font>
          <b/>
          <name val="Times New Roman"/>
          <scheme val="none"/>
        </font>
        <alignment wrapText="1" readingOrder="0"/>
        <border outline="0">
          <top style="thin">
            <color indexed="64"/>
          </top>
          <bottom style="thin">
            <color indexed="64"/>
          </bottom>
        </border>
      </ndxf>
    </rcc>
    <rfmt sheetId="1" sqref="K230" start="0" length="0">
      <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230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230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230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230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230" start="0" length="0">
      <dxf>
        <font>
          <b/>
          <name val="Times New Roman"/>
          <scheme val="none"/>
        </font>
        <numFmt numFmtId="165" formatCode="#,##0.000"/>
        <fill>
          <patternFill>
            <bgColor rgb="FFFFFF0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Q230">
        <f>Q231</f>
      </nc>
      <ndxf>
        <font>
          <b/>
          <name val="Times New Roman"/>
          <scheme val="none"/>
        </font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230">
        <f>R231</f>
      </nc>
      <ndxf>
        <font>
          <b/>
          <name val="Times New Roman"/>
          <scheme val="none"/>
        </font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230">
        <f>S231</f>
      </nc>
      <ndxf>
        <font>
          <b/>
          <name val="Times New Roman"/>
          <scheme val="none"/>
        </font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230">
        <f>T231</f>
      </nc>
      <ndxf>
        <font>
          <b/>
          <name val="Times New Roman"/>
          <scheme val="none"/>
        </font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X230" start="0" length="0">
      <dxf>
        <numFmt numFmtId="2" formatCode="0.00"/>
      </dxf>
    </rfmt>
    <rfmt sheetId="1" sqref="Y230" start="0" length="0">
      <dxf>
        <numFmt numFmtId="164" formatCode="#,##0.0"/>
      </dxf>
    </rfmt>
    <rfmt sheetId="1" sqref="Z230" start="0" length="0">
      <dxf>
        <numFmt numFmtId="3" formatCode="#,##0"/>
      </dxf>
    </rfmt>
    <rfmt sheetId="1" sqref="AA230" start="0" length="0">
      <dxf>
        <numFmt numFmtId="3" formatCode="#,##0"/>
      </dxf>
    </rfmt>
    <rfmt sheetId="1" sqref="AB230" start="0" length="0">
      <dxf>
        <numFmt numFmtId="3" formatCode="#,##0"/>
      </dxf>
    </rfmt>
    <rfmt sheetId="1" sqref="AC230" start="0" length="0">
      <dxf>
        <numFmt numFmtId="3" formatCode="#,##0"/>
      </dxf>
    </rfmt>
    <rfmt sheetId="1" sqref="AD230" start="0" length="0">
      <dxf>
        <numFmt numFmtId="3" formatCode="#,##0"/>
      </dxf>
    </rfmt>
    <rfmt sheetId="1" sqref="AE230" start="0" length="0">
      <dxf>
        <numFmt numFmtId="3" formatCode="#,##0"/>
      </dxf>
    </rfmt>
    <rfmt sheetId="1" sqref="AF230" start="0" length="0">
      <dxf>
        <numFmt numFmtId="3" formatCode="#,##0"/>
      </dxf>
    </rfmt>
  </rrc>
  <rcft rId="2688" ua="1" sheetId="1"/>
  <rcc rId="2704" sId="1">
    <oc r="J219" t="inlineStr">
      <is>
        <t>Иные межбюджетные трансферты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    </is>
    </oc>
    <nc r="J219" t="inlineStr">
      <is>
        <t>Прочие межбюджетные трансферты, передаваемые бюджетам муниципальных районов (на обеспечение первичных мер пожарной безопасности в рамках ведомственного проекта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населения")</t>
      </is>
    </nc>
  </rcc>
  <rcc rId="2705" sId="1">
    <oc r="J218" t="inlineStr">
      <is>
        <t>Иные межбюджетные трансферты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    </is>
    </oc>
    <nc r="J218" t="inlineStr">
      <is>
        <t>Прочие межбюджетные трансферты, передаваемые бюджетам муниципальных районов (на обеспечение первичных мер пожарной безопасности в рамках ведомственного проекта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населения")</t>
      </is>
    </nc>
  </rcc>
  <rfmt sheetId="1" sqref="J218:J219">
    <dxf>
      <fill>
        <patternFill>
          <bgColor rgb="FF92D050"/>
        </patternFill>
      </fill>
    </dxf>
  </rfmt>
  <rcc rId="2706" sId="1">
    <oc r="J220" t="inlineStr">
      <is>
        <t>Иные межбюджетные трансферты бюджетам муниципальных образований на поддержку физкультурно-спортивных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    </is>
    </oc>
    <nc r="J220" t="inlineStr">
      <is>
        <t>Прочие межбюджетные трансферты, передаваемые бюджетам муниципальных районов (на поддержку физкультурно-спортивных клубов по месту жительства в рамках ведомственного проекта "Развитие физической культуры и массового спорта" государственной программы Красноярского края "Развитие физической культуры и спорта")</t>
      </is>
    </nc>
  </rcc>
  <rcc rId="2707" sId="1">
    <oc r="J221" t="inlineStr">
      <is>
        <t>Иные межбюджетные трансферты бюджетам муниципальных образований на поддержку физкультурно-спортивных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    </is>
    </oc>
    <nc r="J221" t="inlineStr">
      <is>
        <t>Прочие межбюджетные трансферты, передаваемые бюджетам муниципальных районов (на поддержку физкультурно-спортивных клубов по месту жительства в рамках ведомственного проекта "Развитие физической культуры и массового спорта" государственной программы Красноярского края "Развитие физической культуры и спорта")</t>
      </is>
    </nc>
  </rcc>
  <rfmt sheetId="1" sqref="J220:J221">
    <dxf>
      <fill>
        <patternFill>
          <bgColor rgb="FF92D050"/>
        </patternFill>
      </fill>
    </dxf>
  </rfmt>
  <rfmt sheetId="1" sqref="J222:J223">
    <dxf>
      <fill>
        <patternFill>
          <bgColor rgb="FF92D050"/>
        </patternFill>
      </fill>
    </dxf>
  </rfmt>
  <rfmt sheetId="1" sqref="J224:J225">
    <dxf>
      <fill>
        <patternFill>
          <bgColor rgb="FF92D050"/>
        </patternFill>
      </fill>
    </dxf>
  </rfmt>
  <rcc rId="2708" sId="1">
    <oc r="F228" t="inlineStr">
      <is>
        <t>020</t>
      </is>
    </oc>
    <nc r="F228" t="inlineStr">
      <is>
        <t>099</t>
      </is>
    </nc>
  </rcc>
  <rcc rId="2709" sId="1">
    <oc r="F230" t="inlineStr">
      <is>
        <t>020</t>
      </is>
    </oc>
    <nc r="F230" t="inlineStr">
      <is>
        <t>099</t>
      </is>
    </nc>
  </rcc>
  <rcft rId="2688" sheetId="1"/>
</revisions>
</file>

<file path=xl/revisions/revisionLog3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226:J230">
    <dxf>
      <fill>
        <patternFill>
          <bgColor rgb="FF92D050"/>
        </patternFill>
      </fill>
    </dxf>
  </rfmt>
  <rcc rId="2710" sId="1">
    <oc r="K227" t="inlineStr">
      <is>
        <t>Администрация Туруханского района</t>
      </is>
    </oc>
    <nc r="K227" t="inlineStr">
      <is>
        <t>Финансовое управление администрации Туруханского района</t>
      </is>
    </nc>
  </rcc>
  <rcc rId="2711" sId="1">
    <oc r="K229" t="inlineStr">
      <is>
        <t>Администрация Туруханского района</t>
      </is>
    </oc>
    <nc r="K229" t="inlineStr">
      <is>
        <t>Управление образования администрации Туруханского района</t>
      </is>
    </nc>
  </rcc>
  <rfmt sheetId="1" sqref="A230:XFD230">
    <dxf>
      <fill>
        <patternFill>
          <bgColor theme="0"/>
        </patternFill>
      </fill>
    </dxf>
  </rfmt>
  <rrc rId="2712" sId="1" ref="A230:XFD230" action="deleteRow">
    <undo index="65535" exp="area" ref3D="1" dr="$U$1:$U$1048576" dn="Z_0B32C65E_5C6E_4CBB_B34B_9C8A6B189B7F_.wvu.Cols" sId="1"/>
    <undo index="65535" exp="area" ref3D="1" dr="$U$1:$U$1048576" dn="Z_D04C41E4_7ACA_4997_B4CC_8F69B861485C_.wvu.Cols" sId="1"/>
    <undo index="1" exp="area" ref3D="1" dr="$K$1:$Q$1048576" dn="Z_D04C41E4_7ACA_4997_B4CC_8F69B861485C_.wvu.Cols" sId="1"/>
    <undo index="65535" exp="area" ref3D="1" dr="$K$1:$O$1048576" dn="Z_AD7246A1_7792_4CD2_86FC_7A501A4A9DC1_.wvu.Cols" sId="1"/>
    <undo index="65535" exp="area" ref3D="1" dr="$U$1:$U$1048576" dn="Z_519D2FDE_A667_4CAD_9914_00E2BCCF746C_.wvu.Cols" sId="1"/>
    <rfmt sheetId="1" xfDxf="1" sqref="A230:XFD230" start="0" length="0">
      <dxf>
        <font>
          <name val="Times New Roman"/>
          <family val="1"/>
        </font>
        <fill>
          <patternFill patternType="solid">
            <bgColor theme="0"/>
          </patternFill>
        </fill>
        <alignment horizontal="center"/>
      </dxf>
    </rfmt>
    <rcc rId="0" sId="1" dxf="1">
      <nc r="A230">
        <v>195</v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0" t="inlineStr">
        <is>
          <t>000</t>
        </is>
      </nc>
      <ndxf>
        <font>
          <b/>
          <name val="Times New Roman"/>
          <family val="1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0" t="inlineStr">
        <is>
          <t>2</t>
        </is>
      </nc>
      <ndxf>
        <font>
          <b/>
          <name val="Times New Roman"/>
          <family val="1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0" t="inlineStr">
        <is>
          <t>04</t>
        </is>
      </nc>
      <ndxf>
        <font>
          <b/>
          <name val="Times New Roman"/>
          <family val="1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0" t="inlineStr">
        <is>
          <t>05</t>
        </is>
      </nc>
      <ndxf>
        <font>
          <b/>
          <name val="Times New Roman"/>
          <family val="1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30" t="inlineStr">
        <is>
          <t>099</t>
        </is>
      </nc>
      <ndxf>
        <font>
          <b/>
          <name val="Times New Roman"/>
          <family val="1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30" t="inlineStr">
        <is>
          <t>00</t>
        </is>
      </nc>
      <ndxf>
        <font>
          <b/>
          <name val="Times New Roman"/>
          <family val="1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30" t="inlineStr">
        <is>
          <t>0000</t>
        </is>
      </nc>
      <ndxf>
        <font>
          <b/>
          <name val="Times New Roman"/>
          <family val="1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30" t="inlineStr">
        <is>
          <t>150</t>
        </is>
      </nc>
      <ndxf>
        <font>
          <b/>
          <name val="Times New Roman"/>
          <family val="1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230" t="inlineStr">
        <is>
          <t>Прочие безвозмездные поступления от негосударственных организаций в бюджеты муниципальных районов (Ванкор)</t>
        </is>
      </nc>
      <ndxf>
        <font>
          <b/>
          <name val="Times New Roman"/>
          <family val="1"/>
        </font>
        <alignment wrapText="1"/>
        <border outline="0">
          <top style="thin">
            <color indexed="64"/>
          </top>
          <bottom style="thin">
            <color indexed="64"/>
          </bottom>
        </border>
      </ndxf>
    </rcc>
    <rfmt sheetId="1" sqref="K230" start="0" length="0">
      <dxf>
        <alignment wrapText="1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230" start="0" length="0">
      <dxf>
        <numFmt numFmtId="164" formatCode="#,##0.0"/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230" start="0" length="0">
      <dxf>
        <numFmt numFmtId="164" formatCode="#,##0.0"/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230" start="0" length="0">
      <dxf>
        <numFmt numFmtId="164" formatCode="#,##0.0"/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230" start="0" length="0">
      <dxf>
        <numFmt numFmtId="164" formatCode="#,##0.0"/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230" start="0" length="0">
      <dxf>
        <font>
          <b/>
          <name val="Times New Roman"/>
          <family val="1"/>
        </font>
        <numFmt numFmtId="165" formatCode="#,##0.000"/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Q230">
        <f>#REF!</f>
      </nc>
      <ndxf>
        <font>
          <b/>
          <name val="Times New Roman"/>
          <family val="1"/>
        </font>
        <numFmt numFmtId="165" formatCode="#,##0.000"/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230">
        <f>#REF!</f>
      </nc>
      <ndxf>
        <font>
          <b/>
          <name val="Times New Roman"/>
          <family val="1"/>
        </font>
        <numFmt numFmtId="165" formatCode="#,##0.000"/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230">
        <f>#REF!</f>
      </nc>
      <ndxf>
        <font>
          <b/>
          <name val="Times New Roman"/>
          <family val="1"/>
        </font>
        <numFmt numFmtId="165" formatCode="#,##0.000"/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230">
        <f>#REF!</f>
      </nc>
      <ndxf>
        <font>
          <b/>
          <name val="Times New Roman"/>
          <family val="1"/>
        </font>
        <numFmt numFmtId="165" formatCode="#,##0.000"/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X230" start="0" length="0">
      <dxf>
        <numFmt numFmtId="2" formatCode="0.00"/>
      </dxf>
    </rfmt>
    <rfmt sheetId="1" sqref="Y230" start="0" length="0">
      <dxf>
        <numFmt numFmtId="164" formatCode="#,##0.0"/>
      </dxf>
    </rfmt>
    <rfmt sheetId="1" sqref="Z230" start="0" length="0">
      <dxf>
        <numFmt numFmtId="3" formatCode="#,##0"/>
      </dxf>
    </rfmt>
    <rfmt sheetId="1" sqref="AA230" start="0" length="0">
      <dxf>
        <numFmt numFmtId="3" formatCode="#,##0"/>
      </dxf>
    </rfmt>
    <rfmt sheetId="1" sqref="AB230" start="0" length="0">
      <dxf>
        <numFmt numFmtId="3" formatCode="#,##0"/>
      </dxf>
    </rfmt>
    <rfmt sheetId="1" sqref="AC230" start="0" length="0">
      <dxf>
        <numFmt numFmtId="3" formatCode="#,##0"/>
      </dxf>
    </rfmt>
    <rfmt sheetId="1" sqref="AD230" start="0" length="0">
      <dxf>
        <numFmt numFmtId="3" formatCode="#,##0"/>
      </dxf>
    </rfmt>
    <rfmt sheetId="1" sqref="AE230" start="0" length="0">
      <dxf>
        <numFmt numFmtId="3" formatCode="#,##0"/>
      </dxf>
    </rfmt>
    <rfmt sheetId="1" sqref="AF230" start="0" length="0">
      <dxf>
        <numFmt numFmtId="3" formatCode="#,##0"/>
      </dxf>
    </rfmt>
  </rrc>
</revisions>
</file>

<file path=xl/revisions/revisionLog3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13" sId="1">
    <oc r="K231" t="inlineStr">
      <is>
        <t>Управление ЖКХ и строительства администрации Туруханского района</t>
      </is>
    </oc>
    <nc r="K231" t="inlineStr">
      <is>
        <t>Администрация Туруханского района</t>
      </is>
    </nc>
  </rcc>
  <rfmt sheetId="1" sqref="J231:J232">
    <dxf>
      <fill>
        <patternFill>
          <bgColor rgb="FF92D050"/>
        </patternFill>
      </fill>
    </dxf>
  </rfmt>
</revisions>
</file>

<file path=xl/revisions/revisionLog3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14" sId="1">
    <oc r="K233" t="inlineStr">
      <is>
        <t>Управление ЖКХ и строительства администрации Туруханского района</t>
      </is>
    </oc>
    <nc r="K233" t="inlineStr">
      <is>
        <t>Финансовое управление администрации Туруханского района</t>
      </is>
    </nc>
  </rcc>
  <rcc rId="2715" sId="1">
    <oc r="K234" t="inlineStr">
      <is>
        <t>Управление ЖКХ и строительства администрации Туруханского района</t>
      </is>
    </oc>
    <nc r="K234" t="inlineStr">
      <is>
        <t>Администрация Туруханского района</t>
      </is>
    </nc>
  </rcc>
  <rfmt sheetId="1" sqref="J233:K235">
    <dxf>
      <fill>
        <patternFill>
          <bgColor rgb="FF92D050"/>
        </patternFill>
      </fill>
    </dxf>
  </rfmt>
  <rcv guid="{0B32C65E-5C6E-4CBB-B34B-9C8A6B189B7F}" action="delete"/>
  <rdn rId="0" localSheetId="1" customView="1" name="Z_0B32C65E_5C6E_4CBB_B34B_9C8A6B189B7F_.wvu.PrintArea" hidden="1" oldHidden="1">
    <formula>'2024-2027'!$A$1:$T$238</formula>
    <oldFormula>'2024-2027'!$A$1:$T$238</oldFormula>
  </rdn>
  <rdn rId="0" localSheetId="1" customView="1" name="Z_0B32C65E_5C6E_4CBB_B34B_9C8A6B189B7F_.wvu.Cols" hidden="1" oldHidden="1">
    <formula>'2024-2027'!$U:$U</formula>
    <oldFormula>'2024-2027'!$U:$U</oldFormula>
  </rdn>
  <rdn rId="0" localSheetId="1" customView="1" name="Z_0B32C65E_5C6E_4CBB_B34B_9C8A6B189B7F_.wvu.FilterData" hidden="1" oldHidden="1">
    <formula>'2024-2027'!$A$7:$T$238</formula>
    <oldFormula>'2024-2027'!$A$7:$T$238</oldFormula>
  </rdn>
  <rcv guid="{0B32C65E-5C6E-4CBB-B34B-9C8A6B189B7F}" action="add"/>
</revisions>
</file>

<file path=xl/revisions/revisionLog3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19" sId="1">
    <oc r="J237" t="inlineStr">
      <is>
    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    </is>
    </oc>
    <nc r="J237" t="inlineStr">
      <is>
        <t>Возврат прочих остатков субсидий, субвенций и иных межбюджетных трансфертов , имеющих целевое назначение, прошлых лет из бюджетов муниципальных районов</t>
      </is>
    </nc>
  </rcc>
  <rfmt sheetId="1" sqref="J237">
    <dxf>
      <fill>
        <patternFill>
          <bgColor rgb="FF92D050"/>
        </patternFill>
      </fill>
    </dxf>
  </rfmt>
  <rcv guid="{0B32C65E-5C6E-4CBB-B34B-9C8A6B189B7F}" action="delete"/>
  <rdn rId="0" localSheetId="1" customView="1" name="Z_0B32C65E_5C6E_4CBB_B34B_9C8A6B189B7F_.wvu.PrintArea" hidden="1" oldHidden="1">
    <formula>'2024-2027'!$A$1:$T$238</formula>
    <oldFormula>'2024-2027'!$A$1:$T$238</oldFormula>
  </rdn>
  <rdn rId="0" localSheetId="1" customView="1" name="Z_0B32C65E_5C6E_4CBB_B34B_9C8A6B189B7F_.wvu.Cols" hidden="1" oldHidden="1">
    <formula>'2024-2027'!$U:$U</formula>
    <oldFormula>'2024-2027'!$U:$U</oldFormula>
  </rdn>
  <rdn rId="0" localSheetId="1" customView="1" name="Z_0B32C65E_5C6E_4CBB_B34B_9C8A6B189B7F_.wvu.FilterData" hidden="1" oldHidden="1">
    <formula>'2024-2027'!$A$7:$T$238</formula>
    <oldFormula>'2024-2027'!$A$7:$T$238</oldFormula>
  </rdn>
  <rcv guid="{0B32C65E-5C6E-4CBB-B34B-9C8A6B189B7F}" action="add"/>
</revisions>
</file>

<file path=xl/revisions/revisionLog3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23" sId="1">
    <oc r="Q213">
      <f>Q218+Q220+Q214+Q216+Q222+Q224</f>
    </oc>
    <nc r="Q213">
      <f>Q218+Q220+Q214+Q216+Q222+Q224</f>
    </nc>
  </rcc>
  <rcv guid="{519D2FDE-A667-4CAD-9914-00E2BCCF746C}" action="delete"/>
  <rdn rId="0" localSheetId="1" customView="1" name="Z_519D2FDE_A667_4CAD_9914_00E2BCCF746C_.wvu.PrintArea" hidden="1" oldHidden="1">
    <formula>'2024-2027'!$A$1:$T$238</formula>
    <oldFormula>'2024-2027'!$A$1:$T$238</oldFormula>
  </rdn>
  <rdn rId="0" localSheetId="1" customView="1" name="Z_519D2FDE_A667_4CAD_9914_00E2BCCF746C_.wvu.Cols" hidden="1" oldHidden="1">
    <formula>'2024-2027'!$U:$U</formula>
    <oldFormula>'2024-2027'!$U:$U</oldFormula>
  </rdn>
  <rdn rId="0" localSheetId="1" customView="1" name="Z_519D2FDE_A667_4CAD_9914_00E2BCCF746C_.wvu.FilterData" hidden="1" oldHidden="1">
    <formula>'2024-2027'!$A$7:$T$238</formula>
    <oldFormula>'2024-2027'!$A$7:$T$238</oldFormula>
  </rdn>
  <rcv guid="{519D2FDE-A667-4CAD-9914-00E2BCCF746C}" action="add"/>
</revisions>
</file>

<file path=xl/revisions/revisionLog3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27" sId="1">
    <oc r="Q195">
      <f>Q196+Q209+Q211+Q213</f>
    </oc>
    <nc r="Q195">
      <f>Q196+Q209+Q211+Q213+Q205+Q207</f>
    </nc>
  </rcc>
  <rfmt sheetId="1" sqref="Q195">
    <dxf>
      <fill>
        <patternFill>
          <bgColor rgb="FF92D050"/>
        </patternFill>
      </fill>
    </dxf>
  </rfmt>
</revisions>
</file>

<file path=xl/revisions/revisionLog4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Q196">
    <dxf>
      <fill>
        <patternFill>
          <bgColor rgb="FF92D050"/>
        </patternFill>
      </fill>
    </dxf>
  </rfmt>
</revisions>
</file>

<file path=xl/revisions/revisionLog4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Q139">
    <dxf>
      <fill>
        <patternFill>
          <bgColor rgb="FF92D050"/>
        </patternFill>
      </fill>
    </dxf>
  </rfmt>
</revisions>
</file>

<file path=xl/revisions/revisionLog4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Q136">
    <dxf>
      <fill>
        <patternFill>
          <bgColor rgb="FF92D050"/>
        </patternFill>
      </fill>
    </dxf>
  </rfmt>
</revisions>
</file>

<file path=xl/revisions/revisionLog4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28" sId="1">
    <oc r="Q230">
      <f>Q232+Q231</f>
    </oc>
    <nc r="Q230">
      <f>Q232+Q231+Q233+Q234+Q235</f>
    </nc>
  </rcc>
</revisions>
</file>

<file path=xl/revisions/revisionLog4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29" sId="1">
    <oc r="Q134">
      <f>Q135+Q230+Q236</f>
    </oc>
    <nc r="Q134">
      <f>Q135+Q230+Q236+Q226+Q228</f>
    </nc>
  </rcc>
</revisions>
</file>

<file path=xl/revisions/revisionLog4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Q134:Q135">
    <dxf>
      <fill>
        <patternFill>
          <bgColor rgb="FF92D050"/>
        </patternFill>
      </fill>
    </dxf>
  </rfmt>
</revisions>
</file>

<file path=xl/revisions/revisionLog4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730" sId="1" ref="A13:XFD13" action="deleteRow">
    <undo index="1" exp="ref" v="1" dr="T13" r="T11" sId="1"/>
    <undo index="1" exp="ref" v="1" dr="S13" r="S11" sId="1"/>
    <undo index="1" exp="ref" v="1" dr="R13" r="R11" sId="1"/>
    <undo index="1" exp="ref" v="1" dr="Q13" r="Q11" sId="1"/>
    <undo index="1" exp="ref" v="1" dr="P13" r="P11" sId="1"/>
    <undo index="0" exp="area" ref3D="1" dr="$U$1:$U$1048576" dn="Z_519D2FDE_A667_4CAD_9914_00E2BCCF746C_.wvu.Cols" sId="1"/>
    <undo index="0" exp="area" ref3D="1" dr="$U$1:$U$1048576" dn="Z_0B32C65E_5C6E_4CBB_B34B_9C8A6B189B7F_.wvu.Cols" sId="1"/>
    <undo index="0" exp="area" ref3D="1" dr="$K$1:$O$1048576" dn="Z_AD7246A1_7792_4CD2_86FC_7A501A4A9DC1_.wvu.Cols" sId="1"/>
    <undo index="2" exp="area" ref3D="1" dr="$U$1:$U$1048576" dn="Z_D04C41E4_7ACA_4997_B4CC_8F69B861485C_.wvu.Cols" sId="1"/>
    <undo index="1" exp="area" ref3D="1" dr="$K$1:$Q$1048576" dn="Z_D04C41E4_7ACA_4997_B4CC_8F69B861485C_.wvu.Cols" sId="1"/>
    <rfmt sheetId="1" xfDxf="1" sqref="A13:XFD13" start="0" length="0">
      <dxf>
        <font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</dxf>
    </rfmt>
    <rcc rId="0" sId="1" dxf="1">
      <nc r="A13">
        <v>6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" t="inlineStr">
        <is>
          <t>182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" t="inlineStr">
        <is>
          <t>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" t="inlineStr">
        <is>
          <t>01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" t="inlineStr">
        <is>
          <t>01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" t="inlineStr">
        <is>
          <t>014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3" t="inlineStr">
        <is>
          <t>02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3" t="inlineStr">
        <is>
          <t>1000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3" t="inlineStr">
        <is>
          <t>110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3" t="inlineStr">
        <is>
          <t>Налог на прибыль организаций (за исключением консолидированных групп налогоплательщиков), зачисляемый в бюджеты субъектов Российской Федерации (пени по соответствующему платежу)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3" t="inlineStr">
        <is>
          <t>Федеральная налоговая служба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L13">
        <v>10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M13">
        <v>10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N13">
        <v>10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O13">
        <v>10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P13">
        <v>0</v>
      </nc>
      <ndxf>
        <numFmt numFmtId="165" formatCode="#,##0.000"/>
        <fill>
          <patternFill>
            <bgColor rgb="FF92D050"/>
          </patternFill>
        </fill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Q13">
        <v>0.43</v>
      </nc>
      <ndxf>
        <numFmt numFmtId="165" formatCode="#,##0.0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R13">
        <v>0</v>
      </nc>
      <ndxf>
        <numFmt numFmtId="4" formatCode="#,##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S13">
        <v>0</v>
      </nc>
      <ndxf>
        <numFmt numFmtId="4" formatCode="#,##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T13">
        <v>0</v>
      </nc>
      <ndxf>
        <numFmt numFmtId="4" formatCode="#,##0.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X13" start="0" length="0">
      <dxf>
        <numFmt numFmtId="2" formatCode="0.00"/>
      </dxf>
    </rfmt>
    <rfmt sheetId="1" sqref="Y13" start="0" length="0">
      <dxf>
        <numFmt numFmtId="164" formatCode="#,##0.0"/>
      </dxf>
    </rfmt>
    <rfmt sheetId="1" sqref="Z13" start="0" length="0">
      <dxf>
        <numFmt numFmtId="164" formatCode="#,##0.0"/>
      </dxf>
    </rfmt>
    <rfmt sheetId="1" sqref="AA13" start="0" length="0">
      <dxf>
        <numFmt numFmtId="164" formatCode="#,##0.0"/>
      </dxf>
    </rfmt>
    <rfmt sheetId="1" sqref="AB13" start="0" length="0">
      <dxf>
        <numFmt numFmtId="164" formatCode="#,##0.0"/>
      </dxf>
    </rfmt>
    <rfmt sheetId="1" sqref="AC13" start="0" length="0">
      <dxf>
        <numFmt numFmtId="3" formatCode="#,##0"/>
      </dxf>
    </rfmt>
    <rfmt sheetId="1" sqref="AD13" start="0" length="0">
      <dxf>
        <numFmt numFmtId="3" formatCode="#,##0"/>
      </dxf>
    </rfmt>
    <rfmt sheetId="1" sqref="AE13" start="0" length="0">
      <dxf>
        <numFmt numFmtId="3" formatCode="#,##0"/>
      </dxf>
    </rfmt>
    <rfmt sheetId="1" sqref="AF13" start="0" length="0">
      <dxf>
        <numFmt numFmtId="3" formatCode="#,##0"/>
      </dxf>
    </rfmt>
  </rrc>
  <rcc rId="2731" sId="1">
    <oc r="P11">
      <f>P12+#REF!</f>
    </oc>
    <nc r="P11">
      <f>P12</f>
    </nc>
  </rcc>
  <rcc rId="2732" sId="1" odxf="1" dxf="1">
    <oc r="Q11">
      <f>Q12+#REF!</f>
    </oc>
    <nc r="Q11">
      <f>Q12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733" sId="1" odxf="1" dxf="1">
    <oc r="R11">
      <f>R12+#REF!</f>
    </oc>
    <nc r="R11">
      <f>R12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734" sId="1" odxf="1" dxf="1">
    <oc r="S11">
      <f>S12+#REF!</f>
    </oc>
    <nc r="S11">
      <f>S12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735" sId="1" odxf="1" dxf="1">
    <oc r="T11">
      <f>T12+#REF!</f>
    </oc>
    <nc r="T11">
      <f>T12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</revisions>
</file>

<file path=xl/revisions/revisionLog4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6" sId="1" numFmtId="4">
    <oc r="Q12">
      <v>2851900</v>
    </oc>
    <nc r="Q12">
      <v>3262000</v>
    </nc>
  </rcc>
</revisions>
</file>

<file path=xl/revisions/revisionLog4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Q12">
    <dxf>
      <fill>
        <patternFill>
          <bgColor rgb="FF92D050"/>
        </patternFill>
      </fill>
    </dxf>
  </rfmt>
</revisions>
</file>

<file path=xl/revisions/revisionLog4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19D2FDE-A667-4CAD-9914-00E2BCCF746C}" action="delete"/>
  <rdn rId="0" localSheetId="1" customView="1" name="Z_519D2FDE_A667_4CAD_9914_00E2BCCF746C_.wvu.PrintArea" hidden="1" oldHidden="1">
    <formula>'2024-2027'!$A$1:$T$237</formula>
    <oldFormula>'2024-2027'!$A$1:$T$237</oldFormula>
  </rdn>
  <rdn rId="0" localSheetId="1" customView="1" name="Z_519D2FDE_A667_4CAD_9914_00E2BCCF746C_.wvu.Cols" hidden="1" oldHidden="1">
    <formula>'2024-2027'!$U:$U</formula>
    <oldFormula>'2024-2027'!$U:$U</oldFormula>
  </rdn>
  <rdn rId="0" localSheetId="1" customView="1" name="Z_519D2FDE_A667_4CAD_9914_00E2BCCF746C_.wvu.FilterData" hidden="1" oldHidden="1">
    <formula>'2024-2027'!$A$7:$T$237</formula>
    <oldFormula>'2024-2027'!$A$7:$T$237</oldFormula>
  </rdn>
  <rcv guid="{519D2FDE-A667-4CAD-9914-00E2BCCF746C}" action="add"/>
</revisions>
</file>

<file path=xl/revisions/revisionLog4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19D2FDE-A667-4CAD-9914-00E2BCCF746C}" action="delete"/>
  <rdn rId="0" localSheetId="1" customView="1" name="Z_519D2FDE_A667_4CAD_9914_00E2BCCF746C_.wvu.PrintArea" hidden="1" oldHidden="1">
    <formula>'2024-2027'!$A$1:$T$237</formula>
    <oldFormula>'2024-2027'!$A$1:$T$237</oldFormula>
  </rdn>
  <rdn rId="0" localSheetId="1" customView="1" name="Z_519D2FDE_A667_4CAD_9914_00E2BCCF746C_.wvu.Cols" hidden="1" oldHidden="1">
    <formula>'2024-2027'!$U:$U</formula>
    <oldFormula>'2024-2027'!$U:$U</oldFormula>
  </rdn>
  <rdn rId="0" localSheetId="1" customView="1" name="Z_519D2FDE_A667_4CAD_9914_00E2BCCF746C_.wvu.FilterData" hidden="1" oldHidden="1">
    <formula>'2024-2027'!$A$7:$T$237</formula>
    <oldFormula>'2024-2027'!$A$7:$T$237</oldFormula>
  </rdn>
  <rcv guid="{519D2FDE-A667-4CAD-9914-00E2BCCF746C}" action="add"/>
</revisions>
</file>

<file path=xl/revisions/revisionLog4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43" sId="1" numFmtId="4">
    <oc r="Q14">
      <v>733694</v>
    </oc>
    <nc r="Q14">
      <f>1262843+65</f>
    </nc>
  </rcc>
  <rcc rId="2744" sId="1" numFmtId="4">
    <oc r="Q15">
      <v>250</v>
    </oc>
    <nc r="Q15">
      <v>200</v>
    </nc>
  </rcc>
</revisions>
</file>

<file path=xl/revisions/revisionLog4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45" sId="1" numFmtId="4">
    <oc r="Q16">
      <v>300</v>
    </oc>
    <nc r="Q16">
      <v>402</v>
    </nc>
  </rcc>
</revisions>
</file>

<file path=xl/revisions/revisionLog4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46" sId="1" numFmtId="4">
    <nc r="Q17">
      <v>200</v>
    </nc>
  </rcc>
  <rcc rId="2747" sId="1" numFmtId="4">
    <nc r="Q20">
      <v>1450</v>
    </nc>
  </rcc>
  <rcc rId="2748" sId="1" numFmtId="4">
    <nc r="Q19">
      <v>90</v>
    </nc>
  </rcc>
  <rcc rId="2749" sId="1" numFmtId="4">
    <oc r="Q18">
      <v>850</v>
    </oc>
    <nc r="Q18">
      <v>1250</v>
    </nc>
  </rcc>
</revisions>
</file>

<file path=xl/revisions/revisionLog4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50" sId="1" odxf="1" dxf="1">
    <oc r="Q13">
      <f>Q14+Q15+Q16+Q18</f>
    </oc>
    <nc r="Q13">
      <f>Q14+Q15+Q16+Q18+Q17+Q19+Q20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</revisions>
</file>

<file path=xl/revisions/revisionLog4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Q23" start="0" length="0">
    <dxf>
      <fill>
        <patternFill patternType="none">
          <bgColor indexed="65"/>
        </patternFill>
      </fill>
      <alignment horizontal="right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</rfmt>
  <rcc rId="2751" sId="1" numFmtId="4">
    <oc r="Q23">
      <v>1487.2</v>
    </oc>
    <nc r="Q23">
      <v>2116.6999999999998</v>
    </nc>
  </rcc>
  <rfmt sheetId="1" sqref="Q23">
    <dxf>
      <alignment horizontal="center" readingOrder="0"/>
    </dxf>
  </rfmt>
</revisions>
</file>

<file path=xl/revisions/revisionLog4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52" sId="1" odxf="1" s="1" dxf="1" numFmtId="4">
    <oc r="Q24">
      <v>8.1999999999999993</v>
    </oc>
    <nc r="Q24">
      <v>10.1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#,##0.0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ill>
        <patternFill patternType="none">
          <bgColor indexed="65"/>
        </patternFill>
      </fill>
      <alignment horizontal="right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ndxf>
  </rcc>
  <rcc rId="2753" sId="1" odxf="1" s="1" dxf="1" numFmtId="4">
    <oc r="Q25">
      <v>1980.4</v>
    </oc>
    <nc r="Q25">
      <v>2194.8000000000002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#,##0.0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ill>
        <patternFill patternType="none">
          <bgColor indexed="65"/>
        </patternFill>
      </fill>
      <alignment horizontal="right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ndxf>
  </rcc>
  <rcc rId="2754" sId="1" odxf="1" dxf="1" numFmtId="4">
    <oc r="Q26">
      <v>-186.5</v>
    </oc>
    <nc r="Q26">
      <v>-263</v>
    </nc>
    <odxf>
      <fill>
        <patternFill patternType="solid">
          <bgColor theme="0"/>
        </patternFill>
      </fill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none">
          <bgColor indexed="65"/>
        </patternFill>
      </fill>
      <alignment horizontal="right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ndxf>
  </rcc>
  <rfmt sheetId="1" sqref="Q24:Q26">
    <dxf>
      <alignment horizontal="center" readingOrder="0"/>
    </dxf>
  </rfmt>
  <rfmt sheetId="1" sqref="Q23:Q26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</revisions>
</file>

<file path=xl/revisions/revisionLog4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Q22">
    <dxf>
      <fill>
        <patternFill>
          <bgColor rgb="FF92D050"/>
        </patternFill>
      </fill>
    </dxf>
  </rfmt>
</revisions>
</file>

<file path=xl/revisions/revisionLog4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55" sId="1" numFmtId="4">
    <oc r="Q28">
      <v>19900</v>
    </oc>
    <nc r="Q28">
      <v>23800.3</v>
    </nc>
  </rcc>
  <rcc rId="2756" sId="1" numFmtId="4">
    <oc r="Q30">
      <v>10693</v>
    </oc>
    <nc r="Q30">
      <v>18200</v>
    </nc>
  </rcc>
  <rrc rId="2757" sId="1" ref="A29:XFD29" action="deleteRow">
    <undo index="7" exp="ref" v="1" dr="Q29" r="Q27" sId="1"/>
    <undo index="7" exp="ref" v="1" dr="P29" r="P27" sId="1"/>
    <undo index="0" exp="area" ref3D="1" dr="$U$1:$U$1048576" dn="Z_519D2FDE_A667_4CAD_9914_00E2BCCF746C_.wvu.Cols" sId="1"/>
    <undo index="0" exp="area" ref3D="1" dr="$U$1:$U$1048576" dn="Z_0B32C65E_5C6E_4CBB_B34B_9C8A6B189B7F_.wvu.Cols" sId="1"/>
    <undo index="0" exp="area" ref3D="1" dr="$K$1:$O$1048576" dn="Z_AD7246A1_7792_4CD2_86FC_7A501A4A9DC1_.wvu.Cols" sId="1"/>
    <undo index="2" exp="area" ref3D="1" dr="$U$1:$U$1048576" dn="Z_D04C41E4_7ACA_4997_B4CC_8F69B861485C_.wvu.Cols" sId="1"/>
    <undo index="1" exp="area" ref3D="1" dr="$K$1:$Q$1048576" dn="Z_D04C41E4_7ACA_4997_B4CC_8F69B861485C_.wvu.Cols" sId="1"/>
    <rfmt sheetId="1" xfDxf="1" sqref="A29:XFD29" start="0" length="0">
      <dxf>
        <font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</dxf>
    </rfmt>
    <rcc rId="0" sId="1" dxf="1">
      <nc r="A29">
        <v>20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9" t="inlineStr">
        <is>
          <t>182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" t="inlineStr">
        <is>
          <t>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" t="inlineStr">
        <is>
          <t>05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" t="inlineStr">
        <is>
          <t>01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9" t="inlineStr">
        <is>
          <t>012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9" t="inlineStr">
        <is>
          <t>01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9" t="inlineStr">
        <is>
          <t>1000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9" t="inlineStr">
        <is>
          <t>110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29" t="inlineStr">
        <is>
      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      </is>
      </nc>
      <ndxf>
        <numFmt numFmtId="167" formatCode="?"/>
        <fill>
          <patternFill patternType="none">
            <bgColor indexed="65"/>
          </patternFill>
        </fill>
        <alignment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K29" t="inlineStr">
        <is>
          <t>Федеральная налоговая служба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L29">
        <v>70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M29">
        <v>70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N29">
        <v>70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O29">
        <v>70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P29">
        <v>0</v>
      </nc>
      <ndxf>
        <numFmt numFmtId="165" formatCode="#,##0.000"/>
        <fill>
          <patternFill>
            <bgColor rgb="FF92D050"/>
          </patternFill>
        </fill>
        <alignment vertical="center" readingOrder="0"/>
        <border outline="0">
          <top style="thin">
            <color indexed="64"/>
          </top>
          <bottom style="thin">
            <color indexed="64"/>
          </bottom>
        </border>
      </ndxf>
    </rcc>
    <rcc rId="0" sId="1" dxf="1" numFmtId="4">
      <nc r="Q29">
        <v>50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R29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S29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T29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U29">
        <v>0</v>
      </nc>
      <ndxf>
        <numFmt numFmtId="165" formatCode="#,##0.000"/>
        <fill>
          <patternFill>
            <bgColor rgb="FF92D05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V29" start="0" length="0">
      <dxf>
        <numFmt numFmtId="164" formatCode="#,##0.0"/>
      </dxf>
    </rfmt>
    <rfmt sheetId="1" sqref="W29" start="0" length="0">
      <dxf>
        <numFmt numFmtId="164" formatCode="#,##0.0"/>
      </dxf>
    </rfmt>
    <rfmt sheetId="1" sqref="X29" start="0" length="0">
      <dxf>
        <numFmt numFmtId="2" formatCode="0.00"/>
      </dxf>
    </rfmt>
    <rfmt sheetId="1" sqref="Y29" start="0" length="0">
      <dxf>
        <numFmt numFmtId="164" formatCode="#,##0.0"/>
      </dxf>
    </rfmt>
    <rfmt sheetId="1" sqref="Z29" start="0" length="0">
      <dxf>
        <numFmt numFmtId="3" formatCode="#,##0"/>
      </dxf>
    </rfmt>
    <rfmt sheetId="1" sqref="AA29" start="0" length="0">
      <dxf>
        <numFmt numFmtId="3" formatCode="#,##0"/>
      </dxf>
    </rfmt>
    <rfmt sheetId="1" sqref="AB29" start="0" length="0">
      <dxf>
        <numFmt numFmtId="3" formatCode="#,##0"/>
      </dxf>
    </rfmt>
    <rfmt sheetId="1" sqref="AC29" start="0" length="0">
      <dxf>
        <numFmt numFmtId="3" formatCode="#,##0"/>
      </dxf>
    </rfmt>
    <rfmt sheetId="1" sqref="AD29" start="0" length="0">
      <dxf>
        <numFmt numFmtId="3" formatCode="#,##0"/>
      </dxf>
    </rfmt>
    <rfmt sheetId="1" sqref="AE29" start="0" length="0">
      <dxf>
        <numFmt numFmtId="3" formatCode="#,##0"/>
      </dxf>
    </rfmt>
    <rfmt sheetId="1" sqref="AF29" start="0" length="0">
      <dxf>
        <numFmt numFmtId="3" formatCode="#,##0"/>
      </dxf>
    </rfmt>
  </rrc>
  <rcc rId="2758" sId="1">
    <oc r="P27">
      <f>P28+P29+P30+P32+#REF!+P31</f>
    </oc>
    <nc r="P27">
      <f>P28+P29+P30+P32+P31</f>
    </nc>
  </rcc>
  <rcc rId="2759" sId="1" odxf="1" dxf="1">
    <oc r="Q27">
      <f>Q28+Q29+Q30+Q32+#REF!</f>
    </oc>
    <nc r="Q27">
      <f>Q28+Q29+Q30+Q32+Q31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760" sId="1" numFmtId="4">
    <oc r="Q30">
      <v>30</v>
    </oc>
    <nc r="Q30">
      <v>4</v>
    </nc>
  </rcc>
  <rcc rId="2761" sId="1" odxf="1" dxf="1" numFmtId="4">
    <nc r="Q31">
      <v>180.4</v>
    </nc>
    <odxf>
      <fill>
        <patternFill>
          <bgColor theme="0"/>
        </patternFill>
      </fill>
      <alignment wrapText="0" readingOrder="0"/>
      <border outline="0">
        <left style="thin">
          <color indexed="64"/>
        </left>
        <right style="thin">
          <color indexed="64"/>
        </right>
      </border>
    </odxf>
    <ndxf>
      <fill>
        <patternFill>
          <bgColor rgb="FF92D050"/>
        </patternFill>
      </fill>
      <alignment wrapText="1" readingOrder="0"/>
      <border outline="0">
        <left style="hair">
          <color indexed="64"/>
        </left>
        <right style="hair">
          <color indexed="64"/>
        </right>
      </border>
    </ndxf>
  </rcc>
</revisions>
</file>

<file path=xl/revisions/revisionLog4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62" sId="1" numFmtId="4">
    <oc r="Q32">
      <v>1400</v>
    </oc>
    <nc r="Q32">
      <v>3130</v>
    </nc>
  </rcc>
</revisions>
</file>

<file path=xl/revisions/revisionLog4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63" sId="1" numFmtId="4">
    <oc r="Q34">
      <v>35</v>
    </oc>
    <nc r="Q34">
      <v>25</v>
    </nc>
  </rcc>
  <rcc rId="2764" sId="1" numFmtId="4">
    <oc r="Q36">
      <v>900</v>
    </oc>
    <nc r="Q36">
      <v>500</v>
    </nc>
  </rcc>
  <rfmt sheetId="1" sqref="Q31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Q31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</revisions>
</file>

<file path=xl/revisions/revisionLog4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Q33">
    <dxf>
      <fill>
        <patternFill>
          <bgColor rgb="FF92D050"/>
        </patternFill>
      </fill>
    </dxf>
  </rfmt>
</revisions>
</file>

<file path=xl/revisions/revisionLog4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65" sId="1" numFmtId="4">
    <oc r="Q40">
      <v>2400</v>
    </oc>
    <nc r="Q40">
      <v>3310</v>
    </nc>
  </rcc>
  <rcc rId="2766" sId="1" numFmtId="4">
    <oc r="Q42">
      <v>16</v>
    </oc>
    <nc r="Q42">
      <v>13</v>
    </nc>
  </rcc>
  <rfmt sheetId="1" sqref="Q38">
    <dxf>
      <fill>
        <patternFill>
          <bgColor rgb="FFFFC000"/>
        </patternFill>
      </fill>
    </dxf>
  </rfmt>
</revisions>
</file>

<file path=xl/revisions/revisionLog4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67" sId="1" numFmtId="4">
    <oc r="Q45">
      <v>1200</v>
    </oc>
    <nc r="Q45">
      <v>240</v>
    </nc>
  </rcc>
  <rfmt sheetId="1" sqref="Q44">
    <dxf>
      <fill>
        <patternFill>
          <bgColor rgb="FFFFC000"/>
        </patternFill>
      </fill>
    </dxf>
  </rfmt>
</revisions>
</file>

<file path=xl/revisions/revisionLog4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17" sId="1">
    <oc r="P4" t="inlineStr">
      <is>
        <t>Показатели кассовых поступлений 
в 2022 году 
(по состоянию 
на 01.11.2022)</t>
      </is>
    </oc>
    <nc r="P4" t="inlineStr">
      <is>
        <t>Показатели кассовых поступлений 
в 2024 году 
(по состоянию 
на 01.11.2024)</t>
      </is>
    </nc>
  </rcc>
  <rcv guid="{519D2FDE-A667-4CAD-9914-00E2BCCF746C}" action="delete"/>
  <rdn rId="0" localSheetId="1" customView="1" name="Z_519D2FDE_A667_4CAD_9914_00E2BCCF746C_.wvu.PrintArea" hidden="1" oldHidden="1">
    <formula>'2022-2025'!$A$1:$T$210</formula>
    <oldFormula>'2022-2025'!$A$1:$T$210</oldFormula>
  </rdn>
  <rdn rId="0" localSheetId="1" customView="1" name="Z_519D2FDE_A667_4CAD_9914_00E2BCCF746C_.wvu.Cols" hidden="1" oldHidden="1">
    <formula>'2022-2025'!$U:$U</formula>
    <oldFormula>'2022-2025'!$U:$U</oldFormula>
  </rdn>
  <rdn rId="0" localSheetId="1" customView="1" name="Z_519D2FDE_A667_4CAD_9914_00E2BCCF746C_.wvu.FilterData" hidden="1" oldHidden="1">
    <formula>'2022-2025'!$A$7:$T$210</formula>
    <oldFormula>'2022-2025'!$A$7:$T$210</oldFormula>
  </rdn>
  <rcv guid="{519D2FDE-A667-4CAD-9914-00E2BCCF746C}" action="add"/>
</revisions>
</file>

<file path=xl/revisions/revisionLog4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1" sId="1">
    <oc r="Q4" t="inlineStr">
      <is>
        <t>Оценка 
2022 года</t>
      </is>
    </oc>
    <nc r="Q4" t="inlineStr">
      <is>
        <t>Оценка 
2024 года</t>
      </is>
    </nc>
  </rcc>
  <rcc rId="1222" sId="1">
    <oc r="R6" t="inlineStr">
      <is>
        <t>2023 год</t>
      </is>
    </oc>
    <nc r="R6" t="inlineStr">
      <is>
        <t>2025 год</t>
      </is>
    </nc>
  </rcc>
  <rcc rId="1223" sId="1">
    <oc r="S6" t="inlineStr">
      <is>
        <t>2024 год</t>
      </is>
    </oc>
    <nc r="S6" t="inlineStr">
      <is>
        <t>2026 год</t>
      </is>
    </nc>
  </rcc>
  <rcc rId="1224" sId="1">
    <oc r="T6" t="inlineStr">
      <is>
        <t>2025 год</t>
      </is>
    </oc>
    <nc r="T6" t="inlineStr">
      <is>
        <t>2027 год</t>
      </is>
    </nc>
  </rcc>
</revisions>
</file>

<file path=xl/revisions/revisionLog4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5" sId="1">
    <oc r="L6" t="inlineStr">
      <is>
        <t>2022 год</t>
      </is>
    </oc>
    <nc r="L6" t="inlineStr">
      <is>
        <t>2024 год</t>
      </is>
    </nc>
  </rcc>
  <rcc rId="1226" sId="1">
    <oc r="M6" t="inlineStr">
      <is>
        <t>2023 год</t>
      </is>
    </oc>
    <nc r="M6" t="inlineStr">
      <is>
        <t>2025 год</t>
      </is>
    </nc>
  </rcc>
  <rcc rId="1227" sId="1">
    <oc r="N6" t="inlineStr">
      <is>
        <t>2024 год</t>
      </is>
    </oc>
    <nc r="N6" t="inlineStr">
      <is>
        <t>2026 год</t>
      </is>
    </nc>
  </rcc>
  <rcc rId="1228" sId="1">
    <oc r="O6" t="inlineStr">
      <is>
        <t>2025 год</t>
      </is>
    </oc>
    <nc r="O6" t="inlineStr">
      <is>
        <t>2027 год</t>
      </is>
    </nc>
  </rcc>
</revisions>
</file>

<file path=xl/revisions/revisionLog4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snm rId="1229" sheetId="1" oldName="[реестр источников доходов, район 2025-2027.xlsx]2022-2025" newName="[реестр источников доходов, район 2025-2027.xlsx]2024-2027"/>
</revisions>
</file>

<file path=xl/revisions/revisionLog4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68" sId="1" numFmtId="4">
    <oc r="Q48">
      <v>82089.144</v>
    </oc>
    <nc r="Q48">
      <v>190246.09</v>
    </nc>
  </rcc>
  <rcc rId="2769" sId="1" numFmtId="4">
    <oc r="Q49">
      <v>1210</v>
    </oc>
    <nc r="Q49">
      <v>1267.6099999999999</v>
    </nc>
  </rcc>
  <rcc rId="2770" sId="1" numFmtId="4">
    <oc r="Q51">
      <v>423.98700000000002</v>
    </oc>
    <nc r="Q51">
      <v>343.12</v>
    </nc>
  </rcc>
</revisions>
</file>

<file path=xl/revisions/revisionLog4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771" sId="1" ref="A52:XFD52" action="deleteRow">
    <undo index="1" exp="ref" v="1" dr="T52" r="T50" sId="1"/>
    <undo index="1" exp="ref" v="1" dr="S52" r="S50" sId="1"/>
    <undo index="1" exp="ref" v="1" dr="R52" r="R50" sId="1"/>
    <undo index="1" exp="ref" v="1" dr="Q52" r="Q50" sId="1"/>
    <undo index="1" exp="ref" v="1" dr="P52" r="P50" sId="1"/>
    <undo index="0" exp="area" ref3D="1" dr="$U$1:$U$1048576" dn="Z_519D2FDE_A667_4CAD_9914_00E2BCCF746C_.wvu.Cols" sId="1"/>
    <undo index="0" exp="area" ref3D="1" dr="$U$1:$U$1048576" dn="Z_0B32C65E_5C6E_4CBB_B34B_9C8A6B189B7F_.wvu.Cols" sId="1"/>
    <undo index="0" exp="area" ref3D="1" dr="$K$1:$O$1048576" dn="Z_AD7246A1_7792_4CD2_86FC_7A501A4A9DC1_.wvu.Cols" sId="1"/>
    <undo index="2" exp="area" ref3D="1" dr="$U$1:$U$1048576" dn="Z_D04C41E4_7ACA_4997_B4CC_8F69B861485C_.wvu.Cols" sId="1"/>
    <undo index="1" exp="area" ref3D="1" dr="$K$1:$Q$1048576" dn="Z_D04C41E4_7ACA_4997_B4CC_8F69B861485C_.wvu.Cols" sId="1"/>
    <rfmt sheetId="1" xfDxf="1" sqref="A52:XFD52" start="0" length="0">
      <dxf>
        <font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</dxf>
    </rfmt>
    <rcc rId="0" sId="1" dxf="1">
      <nc r="A52">
        <v>43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" t="inlineStr">
        <is>
          <t>242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2" t="inlineStr">
        <is>
          <t>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2" t="inlineStr">
        <is>
          <t>11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2" t="inlineStr">
        <is>
          <t>05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2" t="inlineStr">
        <is>
          <t>035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52" t="inlineStr">
        <is>
          <t>05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52" t="inlineStr">
        <is>
          <t>0000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52" t="inlineStr">
        <is>
          <t>120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52" t="inlineStr">
        <is>
      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52" t="inlineStr">
        <is>
          <t>Территориальное управление администрации Туруханского района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L52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M52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N52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O52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P52">
        <v>0</v>
      </nc>
      <ndxf>
        <numFmt numFmtId="165" formatCode="#,##0.000"/>
        <fill>
          <patternFill>
            <bgColor rgb="FF92D050"/>
          </patternFill>
        </fill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Q52">
        <v>12.842000000000001</v>
      </nc>
      <ndxf>
        <numFmt numFmtId="165" formatCode="#,##0.0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R52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S52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T52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X52" start="0" length="0">
      <dxf>
        <numFmt numFmtId="2" formatCode="0.00"/>
      </dxf>
    </rfmt>
    <rfmt sheetId="1" sqref="Y52" start="0" length="0">
      <dxf>
        <numFmt numFmtId="164" formatCode="#,##0.0"/>
      </dxf>
    </rfmt>
    <rfmt sheetId="1" sqref="Z52" start="0" length="0">
      <dxf>
        <numFmt numFmtId="3" formatCode="#,##0"/>
      </dxf>
    </rfmt>
    <rfmt sheetId="1" sqref="AA52" start="0" length="0">
      <dxf>
        <numFmt numFmtId="3" formatCode="#,##0"/>
      </dxf>
    </rfmt>
    <rfmt sheetId="1" sqref="AB52" start="0" length="0">
      <dxf>
        <numFmt numFmtId="3" formatCode="#,##0"/>
      </dxf>
    </rfmt>
    <rfmt sheetId="1" sqref="AC52" start="0" length="0">
      <dxf>
        <numFmt numFmtId="3" formatCode="#,##0"/>
      </dxf>
    </rfmt>
    <rfmt sheetId="1" sqref="AD52" start="0" length="0">
      <dxf>
        <numFmt numFmtId="3" formatCode="#,##0"/>
      </dxf>
    </rfmt>
    <rfmt sheetId="1" sqref="AE52" start="0" length="0">
      <dxf>
        <numFmt numFmtId="3" formatCode="#,##0"/>
      </dxf>
    </rfmt>
    <rfmt sheetId="1" sqref="AF52" start="0" length="0">
      <dxf>
        <numFmt numFmtId="3" formatCode="#,##0"/>
      </dxf>
    </rfmt>
  </rrc>
  <rcc rId="2772" sId="1">
    <oc r="P50">
      <f>P51+#REF!</f>
    </oc>
    <nc r="P50">
      <f>P51</f>
    </nc>
  </rcc>
  <rcc rId="2773" sId="1" odxf="1" dxf="1">
    <oc r="Q50">
      <f>Q51+#REF!</f>
    </oc>
    <nc r="Q50">
      <f>Q51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774" sId="1" odxf="1" dxf="1">
    <oc r="R50">
      <f>R51+#REF!</f>
    </oc>
    <nc r="R50">
      <f>R51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775" sId="1" odxf="1" dxf="1">
    <oc r="S50">
      <f>S51+#REF!</f>
    </oc>
    <nc r="S50">
      <f>S51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776" sId="1" odxf="1" dxf="1">
    <oc r="T50">
      <f>T51+#REF!</f>
    </oc>
    <nc r="T50">
      <f>T51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</revisions>
</file>

<file path=xl/revisions/revisionLog4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77" sId="1" numFmtId="4">
    <oc r="Q53">
      <v>260</v>
    </oc>
    <nc r="Q53">
      <v>220</v>
    </nc>
  </rcc>
  <rcc rId="2778" sId="1" numFmtId="4">
    <oc r="Q56">
      <v>2935</v>
    </oc>
    <nc r="Q56">
      <v>-60317.5</v>
    </nc>
  </rcc>
  <rcc rId="2779" sId="1" numFmtId="4">
    <oc r="Q57">
      <v>204</v>
    </oc>
    <nc r="Q57">
      <v>14.5</v>
    </nc>
  </rcc>
  <rcc rId="2780" sId="1" numFmtId="4">
    <oc r="Q58">
      <v>686</v>
    </oc>
    <nc r="Q58">
      <v>-34483</v>
    </nc>
  </rcc>
  <rrc rId="2781" sId="1" ref="A59:XFD59" action="deleteRow">
    <undo index="7" exp="ref" v="1" dr="Q59" r="Q55" sId="1"/>
    <undo index="7" exp="ref" v="1" dr="P59" r="P55" sId="1"/>
    <undo index="0" exp="area" ref3D="1" dr="$U$1:$U$1048576" dn="Z_519D2FDE_A667_4CAD_9914_00E2BCCF746C_.wvu.Cols" sId="1"/>
    <undo index="0" exp="area" ref3D="1" dr="$U$1:$U$1048576" dn="Z_0B32C65E_5C6E_4CBB_B34B_9C8A6B189B7F_.wvu.Cols" sId="1"/>
    <undo index="0" exp="area" ref3D="1" dr="$K$1:$O$1048576" dn="Z_AD7246A1_7792_4CD2_86FC_7A501A4A9DC1_.wvu.Cols" sId="1"/>
    <undo index="2" exp="area" ref3D="1" dr="$U$1:$U$1048576" dn="Z_D04C41E4_7ACA_4997_B4CC_8F69B861485C_.wvu.Cols" sId="1"/>
    <undo index="1" exp="area" ref3D="1" dr="$K$1:$Q$1048576" dn="Z_D04C41E4_7ACA_4997_B4CC_8F69B861485C_.wvu.Cols" sId="1"/>
    <rfmt sheetId="1" xfDxf="1" sqref="A59:XFD59" start="0" length="0">
      <dxf>
        <font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</dxf>
    </rfmt>
    <rcc rId="0" sId="1" dxf="1">
      <nc r="A59">
        <v>51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9" t="inlineStr">
        <is>
          <t>048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9" t="inlineStr">
        <is>
          <t>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9" t="inlineStr">
        <is>
          <t>12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9" t="inlineStr">
        <is>
          <t>01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9" t="inlineStr">
        <is>
          <t>042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59" t="inlineStr">
        <is>
          <t>01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59" t="inlineStr">
        <is>
          <t>6000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59" t="inlineStr">
        <is>
          <t>120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59" t="inlineStr">
        <is>
          <t>Плата за размещение твердых коммунальных отходов</t>
        </is>
      </nc>
      <ndxf>
        <numFmt numFmtId="30" formatCode="@"/>
        <fill>
          <patternFill patternType="none">
            <bgColor indexed="65"/>
          </patternFill>
        </fill>
        <alignment horizontal="lef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1" dxf="1">
      <nc r="K59" t="inlineStr">
        <is>
          <t>Федеральная служба по надзору в сфере природопользования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L59">
        <v>55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M59">
        <v>55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N59">
        <v>55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O59">
        <v>55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P59">
        <v>0</v>
      </nc>
      <ndxf>
        <numFmt numFmtId="165" formatCode="#,##0.000"/>
        <fill>
          <patternFill>
            <bgColor rgb="FF92D050"/>
          </patternFill>
        </fill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Q59">
        <v>10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R59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S59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T59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X59" start="0" length="0">
      <dxf>
        <numFmt numFmtId="2" formatCode="0.00"/>
      </dxf>
    </rfmt>
    <rfmt sheetId="1" sqref="Y59" start="0" length="0">
      <dxf>
        <numFmt numFmtId="164" formatCode="#,##0.0"/>
      </dxf>
    </rfmt>
    <rfmt sheetId="1" sqref="Z59" start="0" length="0">
      <dxf>
        <numFmt numFmtId="3" formatCode="#,##0"/>
      </dxf>
    </rfmt>
    <rfmt sheetId="1" sqref="AA59" start="0" length="0">
      <dxf>
        <numFmt numFmtId="3" formatCode="#,##0"/>
      </dxf>
    </rfmt>
    <rfmt sheetId="1" sqref="AB59" start="0" length="0">
      <dxf>
        <numFmt numFmtId="3" formatCode="#,##0"/>
      </dxf>
    </rfmt>
    <rfmt sheetId="1" sqref="AC59" start="0" length="0">
      <dxf>
        <numFmt numFmtId="3" formatCode="#,##0"/>
      </dxf>
    </rfmt>
    <rfmt sheetId="1" sqref="AD59" start="0" length="0">
      <dxf>
        <numFmt numFmtId="3" formatCode="#,##0"/>
      </dxf>
    </rfmt>
    <rfmt sheetId="1" sqref="AE59" start="0" length="0">
      <dxf>
        <numFmt numFmtId="3" formatCode="#,##0"/>
      </dxf>
    </rfmt>
    <rfmt sheetId="1" sqref="AF59" start="0" length="0">
      <dxf>
        <numFmt numFmtId="3" formatCode="#,##0"/>
      </dxf>
    </rfmt>
  </rrc>
  <rcc rId="2782" sId="1">
    <oc r="P55">
      <f>P56+P57+P58+P59+#REF!</f>
    </oc>
    <nc r="P55">
      <f>P56+P57+P58+P59</f>
    </nc>
  </rcc>
  <rcc rId="2783" sId="1" odxf="1" dxf="1">
    <oc r="Q55">
      <f>Q56+Q57+Q58+Q59+#REF!</f>
    </oc>
    <nc r="Q55">
      <f>Q56+Q57+Q58+Q59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</revisions>
</file>

<file path=xl/revisions/revisionLog4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84" sId="1" numFmtId="4">
    <oc r="Q59">
      <v>56920</v>
    </oc>
    <nc r="Q59">
      <v>69654</v>
    </nc>
  </rcc>
</revisions>
</file>

<file path=xl/revisions/revisionLog4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85" sId="1" numFmtId="4">
    <oc r="Q62">
      <v>9088.1949999999997</v>
    </oc>
    <nc r="Q62">
      <v>11034.038</v>
    </nc>
  </rcc>
  <rcc rId="2786" sId="1" numFmtId="4">
    <oc r="Q63">
      <v>65</v>
    </oc>
    <nc r="Q63">
      <v>125</v>
    </nc>
  </rcc>
</revisions>
</file>

<file path=xl/revisions/revisionLog4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87" sId="1" numFmtId="4">
    <oc r="Q65">
      <v>216.322</v>
    </oc>
    <nc r="Q65">
      <v>110</v>
    </nc>
  </rcc>
</revisions>
</file>

<file path=xl/revisions/revisionLog4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88" sId="1" numFmtId="4">
    <oc r="Q66">
      <v>260</v>
    </oc>
    <nc r="Q66">
      <v>8.6649999999999991</v>
    </nc>
  </rcc>
  <rrc rId="2789" sId="1" ref="A67:XFD67" action="deleteRow">
    <undo index="3" exp="ref" v="1" dr="T67" r="T64" sId="1"/>
    <undo index="3" exp="ref" v="1" dr="S67" r="S64" sId="1"/>
    <undo index="3" exp="ref" v="1" dr="R67" r="R64" sId="1"/>
    <undo index="3" exp="ref" v="1" dr="Q67" r="Q64" sId="1"/>
    <undo index="3" exp="ref" v="1" dr="P67" r="P64" sId="1"/>
    <undo index="0" exp="area" ref3D="1" dr="$U$1:$U$1048576" dn="Z_519D2FDE_A667_4CAD_9914_00E2BCCF746C_.wvu.Cols" sId="1"/>
    <undo index="0" exp="area" ref3D="1" dr="$U$1:$U$1048576" dn="Z_0B32C65E_5C6E_4CBB_B34B_9C8A6B189B7F_.wvu.Cols" sId="1"/>
    <undo index="0" exp="area" ref3D="1" dr="$K$1:$O$1048576" dn="Z_AD7246A1_7792_4CD2_86FC_7A501A4A9DC1_.wvu.Cols" sId="1"/>
    <undo index="2" exp="area" ref3D="1" dr="$U$1:$U$1048576" dn="Z_D04C41E4_7ACA_4997_B4CC_8F69B861485C_.wvu.Cols" sId="1"/>
    <undo index="1" exp="area" ref3D="1" dr="$K$1:$Q$1048576" dn="Z_D04C41E4_7ACA_4997_B4CC_8F69B861485C_.wvu.Cols" sId="1"/>
    <rfmt sheetId="1" xfDxf="1" sqref="A67:XFD67" start="0" length="0">
      <dxf>
        <font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</dxf>
    </rfmt>
    <rcc rId="0" sId="1" dxf="1">
      <nc r="A67">
        <v>59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7" t="inlineStr">
        <is>
          <t>243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7" t="inlineStr">
        <is>
          <t>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7" t="inlineStr">
        <is>
          <t>13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7" t="inlineStr">
        <is>
          <t>02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7" t="inlineStr">
        <is>
          <t>995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67" t="inlineStr">
        <is>
          <t>05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67" t="inlineStr">
        <is>
          <t>0000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67" t="inlineStr">
        <is>
          <t>130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67" t="inlineStr">
        <is>
          <t>Прочие доходы от компенсации затрат бюджетов муниципальных районов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67" t="inlineStr">
        <is>
          <t>Управление образования  администрации Туруханского района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L67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M67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N67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O67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P67">
        <v>0</v>
      </nc>
      <ndxf>
        <numFmt numFmtId="165" formatCode="#,##0.000"/>
        <fill>
          <patternFill>
            <bgColor rgb="FF92D050"/>
          </patternFill>
        </fill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Q67">
        <v>260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R67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S67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T67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X67" start="0" length="0">
      <dxf>
        <numFmt numFmtId="2" formatCode="0.00"/>
      </dxf>
    </rfmt>
    <rfmt sheetId="1" sqref="Y67" start="0" length="0">
      <dxf>
        <numFmt numFmtId="164" formatCode="#,##0.0"/>
      </dxf>
    </rfmt>
    <rfmt sheetId="1" sqref="Z67" start="0" length="0">
      <dxf>
        <numFmt numFmtId="3" formatCode="#,##0"/>
      </dxf>
    </rfmt>
    <rfmt sheetId="1" sqref="AA67" start="0" length="0">
      <dxf>
        <numFmt numFmtId="3" formatCode="#,##0"/>
      </dxf>
    </rfmt>
    <rfmt sheetId="1" sqref="AB67" start="0" length="0">
      <dxf>
        <numFmt numFmtId="3" formatCode="#,##0"/>
      </dxf>
    </rfmt>
    <rfmt sheetId="1" sqref="AC67" start="0" length="0">
      <dxf>
        <numFmt numFmtId="3" formatCode="#,##0"/>
      </dxf>
    </rfmt>
    <rfmt sheetId="1" sqref="AD67" start="0" length="0">
      <dxf>
        <numFmt numFmtId="3" formatCode="#,##0"/>
      </dxf>
    </rfmt>
    <rfmt sheetId="1" sqref="AE67" start="0" length="0">
      <dxf>
        <numFmt numFmtId="3" formatCode="#,##0"/>
      </dxf>
    </rfmt>
    <rfmt sheetId="1" sqref="AF67" start="0" length="0">
      <dxf>
        <numFmt numFmtId="3" formatCode="#,##0"/>
      </dxf>
    </rfmt>
  </rrc>
  <rrc rId="2790" sId="1" ref="A67:XFD67" action="deleteRow">
    <undo index="1" exp="ref" v="1" dr="T67" r="T64" sId="1"/>
    <undo index="1" exp="ref" v="1" dr="S67" r="S64" sId="1"/>
    <undo index="1" exp="ref" v="1" dr="R67" r="R64" sId="1"/>
    <undo index="1" exp="ref" v="1" dr="Q67" r="Q64" sId="1"/>
    <undo index="1" exp="ref" v="1" dr="P67" r="P64" sId="1"/>
    <undo index="0" exp="area" ref3D="1" dr="$U$1:$U$1048576" dn="Z_519D2FDE_A667_4CAD_9914_00E2BCCF746C_.wvu.Cols" sId="1"/>
    <undo index="0" exp="area" ref3D="1" dr="$U$1:$U$1048576" dn="Z_0B32C65E_5C6E_4CBB_B34B_9C8A6B189B7F_.wvu.Cols" sId="1"/>
    <undo index="0" exp="area" ref3D="1" dr="$K$1:$O$1048576" dn="Z_AD7246A1_7792_4CD2_86FC_7A501A4A9DC1_.wvu.Cols" sId="1"/>
    <undo index="2" exp="area" ref3D="1" dr="$U$1:$U$1048576" dn="Z_D04C41E4_7ACA_4997_B4CC_8F69B861485C_.wvu.Cols" sId="1"/>
    <undo index="1" exp="area" ref3D="1" dr="$K$1:$Q$1048576" dn="Z_D04C41E4_7ACA_4997_B4CC_8F69B861485C_.wvu.Cols" sId="1"/>
    <rfmt sheetId="1" xfDxf="1" sqref="A67:XFD67" start="0" length="0">
      <dxf>
        <font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</dxf>
    </rfmt>
    <rcc rId="0" sId="1" dxf="1">
      <nc r="A67">
        <v>60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7" t="inlineStr">
        <is>
          <t>244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7" t="inlineStr">
        <is>
          <t>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7" t="inlineStr">
        <is>
          <t>13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7" t="inlineStr">
        <is>
          <t>02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7" t="inlineStr">
        <is>
          <t>995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67" t="inlineStr">
        <is>
          <t>05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67" t="inlineStr">
        <is>
          <t>0000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67" t="inlineStr">
        <is>
          <t>130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67" t="inlineStr">
        <is>
          <t>Прочие доходы от компенсации затрат бюджетов муниципальных районов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67" t="inlineStr">
        <is>
          <t>Управление культуры и молодёжной политики администрации Туруханского района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L67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M67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N67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O67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P67">
        <v>0</v>
      </nc>
      <ndxf>
        <numFmt numFmtId="165" formatCode="#,##0.000"/>
        <fill>
          <patternFill>
            <bgColor rgb="FF92D050"/>
          </patternFill>
        </fill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Q67">
        <v>359.75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R67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S67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T67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X67" start="0" length="0">
      <dxf>
        <numFmt numFmtId="2" formatCode="0.00"/>
      </dxf>
    </rfmt>
    <rfmt sheetId="1" sqref="Y67" start="0" length="0">
      <dxf>
        <numFmt numFmtId="164" formatCode="#,##0.0"/>
      </dxf>
    </rfmt>
    <rfmt sheetId="1" sqref="Z67" start="0" length="0">
      <dxf>
        <numFmt numFmtId="3" formatCode="#,##0"/>
      </dxf>
    </rfmt>
    <rfmt sheetId="1" sqref="AA67" start="0" length="0">
      <dxf>
        <numFmt numFmtId="3" formatCode="#,##0"/>
      </dxf>
    </rfmt>
    <rfmt sheetId="1" sqref="AB67" start="0" length="0">
      <dxf>
        <numFmt numFmtId="3" formatCode="#,##0"/>
      </dxf>
    </rfmt>
    <rfmt sheetId="1" sqref="AC67" start="0" length="0">
      <dxf>
        <numFmt numFmtId="3" formatCode="#,##0"/>
      </dxf>
    </rfmt>
    <rfmt sheetId="1" sqref="AD67" start="0" length="0">
      <dxf>
        <numFmt numFmtId="3" formatCode="#,##0"/>
      </dxf>
    </rfmt>
    <rfmt sheetId="1" sqref="AE67" start="0" length="0">
      <dxf>
        <numFmt numFmtId="3" formatCode="#,##0"/>
      </dxf>
    </rfmt>
    <rfmt sheetId="1" sqref="AF67" start="0" length="0">
      <dxf>
        <numFmt numFmtId="3" formatCode="#,##0"/>
      </dxf>
    </rfmt>
  </rrc>
  <rcc rId="2791" sId="1">
    <oc r="P64">
      <f>P65+#REF!+#REF!+P66</f>
    </oc>
    <nc r="P64">
      <f>P65+P66</f>
    </nc>
  </rcc>
  <rcc rId="2792" sId="1" odxf="1" dxf="1">
    <oc r="Q64">
      <f>Q65+#REF!+#REF!</f>
    </oc>
    <nc r="Q64">
      <f>Q65+Q66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793" sId="1" odxf="1" dxf="1">
    <oc r="R64">
      <f>R65+#REF!+#REF!</f>
    </oc>
    <nc r="R64">
      <f>R65+R66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794" sId="1" odxf="1" dxf="1">
    <oc r="S64">
      <f>S65+#REF!+#REF!</f>
    </oc>
    <nc r="S64">
      <f>S65+S66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795" sId="1" odxf="1" dxf="1">
    <oc r="T64">
      <f>T65+#REF!+#REF!</f>
    </oc>
    <nc r="T64">
      <f>T65+T66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</revisions>
</file>

<file path=xl/revisions/revisionLog4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796" sId="1" ref="A69:XFD69" action="deleteRow">
    <undo index="0" exp="ref" v="1" dr="T69" r="T68" sId="1"/>
    <undo index="0" exp="ref" v="1" dr="S69" r="S68" sId="1"/>
    <undo index="0" exp="ref" v="1" dr="R69" r="R68" sId="1"/>
    <undo index="0" exp="ref" v="1" dr="Q69" r="Q68" sId="1"/>
    <undo index="0" exp="ref" v="1" dr="P69" r="P68" sId="1"/>
    <undo index="0" exp="area" ref3D="1" dr="$U$1:$U$1048576" dn="Z_519D2FDE_A667_4CAD_9914_00E2BCCF746C_.wvu.Cols" sId="1"/>
    <undo index="0" exp="area" ref3D="1" dr="$U$1:$U$1048576" dn="Z_0B32C65E_5C6E_4CBB_B34B_9C8A6B189B7F_.wvu.Cols" sId="1"/>
    <undo index="0" exp="area" ref3D="1" dr="$K$1:$O$1048576" dn="Z_AD7246A1_7792_4CD2_86FC_7A501A4A9DC1_.wvu.Cols" sId="1"/>
    <undo index="2" exp="area" ref3D="1" dr="$U$1:$U$1048576" dn="Z_D04C41E4_7ACA_4997_B4CC_8F69B861485C_.wvu.Cols" sId="1"/>
    <undo index="1" exp="area" ref3D="1" dr="$K$1:$Q$1048576" dn="Z_D04C41E4_7ACA_4997_B4CC_8F69B861485C_.wvu.Cols" sId="1"/>
    <rfmt sheetId="1" xfDxf="1" sqref="A69:XFD69" start="0" length="0">
      <dxf>
        <font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</dxf>
    </rfmt>
    <rcc rId="0" sId="1" dxf="1">
      <nc r="A69">
        <v>63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9" t="inlineStr">
        <is>
          <t>241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9" t="inlineStr">
        <is>
          <t>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9" t="inlineStr">
        <is>
          <t>14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9" t="inlineStr">
        <is>
          <t>01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9" t="inlineStr">
        <is>
          <t>050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69" t="inlineStr">
        <is>
          <t>05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69" t="inlineStr">
        <is>
          <t>0000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69" t="inlineStr">
        <is>
          <t>410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69" t="inlineStr">
        <is>
          <t>Доходы от продажи квартир, находящихся в собственности муниципальных районов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69" t="inlineStr">
        <is>
          <t>Администрация Туруханского района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L69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M69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N69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O69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P69">
        <v>0</v>
      </nc>
      <ndxf>
        <numFmt numFmtId="165" formatCode="#,##0.000"/>
        <fill>
          <patternFill>
            <bgColor rgb="FF92D05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Q69">
        <v>8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R69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S69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T69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U69" start="0" length="0">
      <dxf>
        <numFmt numFmtId="164" formatCode="#,##0.0"/>
      </dxf>
    </rfmt>
    <rfmt sheetId="1" sqref="V69" start="0" length="0">
      <dxf>
        <numFmt numFmtId="164" formatCode="#,##0.0"/>
      </dxf>
    </rfmt>
    <rfmt sheetId="1" sqref="W69" start="0" length="0">
      <dxf>
        <numFmt numFmtId="164" formatCode="#,##0.0"/>
      </dxf>
    </rfmt>
    <rfmt sheetId="1" sqref="X69" start="0" length="0">
      <dxf>
        <numFmt numFmtId="2" formatCode="0.00"/>
      </dxf>
    </rfmt>
    <rfmt sheetId="1" sqref="Y69" start="0" length="0">
      <dxf>
        <numFmt numFmtId="164" formatCode="#,##0.0"/>
      </dxf>
    </rfmt>
    <rfmt sheetId="1" sqref="Z69" start="0" length="0">
      <dxf>
        <numFmt numFmtId="3" formatCode="#,##0"/>
      </dxf>
    </rfmt>
    <rfmt sheetId="1" sqref="AA69" start="0" length="0">
      <dxf>
        <numFmt numFmtId="3" formatCode="#,##0"/>
      </dxf>
    </rfmt>
    <rfmt sheetId="1" sqref="AB69" start="0" length="0">
      <dxf>
        <numFmt numFmtId="3" formatCode="#,##0"/>
      </dxf>
    </rfmt>
    <rfmt sheetId="1" sqref="AC69" start="0" length="0">
      <dxf>
        <numFmt numFmtId="3" formatCode="#,##0"/>
      </dxf>
    </rfmt>
    <rfmt sheetId="1" sqref="AD69" start="0" length="0">
      <dxf>
        <numFmt numFmtId="3" formatCode="#,##0"/>
      </dxf>
    </rfmt>
    <rfmt sheetId="1" sqref="AE69" start="0" length="0">
      <dxf>
        <numFmt numFmtId="3" formatCode="#,##0"/>
      </dxf>
    </rfmt>
    <rfmt sheetId="1" sqref="AF69" start="0" length="0">
      <dxf>
        <numFmt numFmtId="3" formatCode="#,##0"/>
      </dxf>
    </rfmt>
  </rrc>
  <rcc rId="2797" sId="1">
    <oc r="P68">
      <f>#REF!</f>
    </oc>
    <nc r="P68">
      <f>#REF!</f>
    </nc>
  </rcc>
  <rrc rId="2798" sId="1" ref="A68:XFD68" action="deleteRow">
    <undo index="3" exp="ref" v="1" dr="T68" r="T67" sId="1"/>
    <undo index="3" exp="ref" v="1" dr="S68" r="S67" sId="1"/>
    <undo index="3" exp="ref" v="1" dr="R68" r="R67" sId="1"/>
    <undo index="3" exp="ref" v="1" dr="Q68" r="Q67" sId="1"/>
    <undo index="3" exp="ref" v="1" dr="P68" r="P67" sId="1"/>
    <undo index="0" exp="area" ref3D="1" dr="$U$1:$U$1048576" dn="Z_519D2FDE_A667_4CAD_9914_00E2BCCF746C_.wvu.Cols" sId="1"/>
    <undo index="0" exp="area" ref3D="1" dr="$U$1:$U$1048576" dn="Z_0B32C65E_5C6E_4CBB_B34B_9C8A6B189B7F_.wvu.Cols" sId="1"/>
    <undo index="0" exp="area" ref3D="1" dr="$K$1:$O$1048576" dn="Z_AD7246A1_7792_4CD2_86FC_7A501A4A9DC1_.wvu.Cols" sId="1"/>
    <undo index="2" exp="area" ref3D="1" dr="$U$1:$U$1048576" dn="Z_D04C41E4_7ACA_4997_B4CC_8F69B861485C_.wvu.Cols" sId="1"/>
    <undo index="1" exp="area" ref3D="1" dr="$K$1:$Q$1048576" dn="Z_D04C41E4_7ACA_4997_B4CC_8F69B861485C_.wvu.Cols" sId="1"/>
    <rfmt sheetId="1" xfDxf="1" sqref="A68:XFD68" start="0" length="0">
      <dxf>
        <font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</dxf>
    </rfmt>
    <rcc rId="0" sId="1" dxf="1">
      <nc r="A68">
        <v>62</v>
      </nc>
      <ndxf>
        <font>
          <b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8" t="inlineStr">
        <is>
          <t>241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8" t="inlineStr">
        <is>
          <t>1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8" t="inlineStr">
        <is>
          <t>14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8" t="inlineStr">
        <is>
          <t>01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8" t="inlineStr">
        <is>
          <t>000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68" t="inlineStr">
        <is>
          <t>00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68" t="inlineStr">
        <is>
          <t>0000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68" t="inlineStr">
        <is>
          <t>410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68" t="inlineStr">
        <is>
          <t>Доходы от продажи квартир</t>
        </is>
      </nc>
      <ndxf>
        <font>
          <b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68" start="0" length="0">
      <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68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68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68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68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P68">
        <f>#REF!</f>
      </nc>
      <ndxf>
        <font>
          <b/>
          <name val="Times New Roman"/>
          <scheme val="none"/>
        </font>
        <numFmt numFmtId="165" formatCode="#,##0.000"/>
        <fill>
          <patternFill>
            <bgColor rgb="FF92D05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68">
        <f>#REF!</f>
      </nc>
      <ndxf>
        <font>
          <b/>
          <name val="Times New Roman"/>
          <scheme val="none"/>
        </font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68">
        <f>#REF!</f>
      </nc>
      <ndxf>
        <font>
          <b/>
          <name val="Times New Roman"/>
          <scheme val="none"/>
        </font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68">
        <f>#REF!</f>
      </nc>
      <ndxf>
        <font>
          <b/>
          <name val="Times New Roman"/>
          <scheme val="none"/>
        </font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68">
        <f>#REF!</f>
      </nc>
      <ndxf>
        <font>
          <b/>
          <name val="Times New Roman"/>
          <scheme val="none"/>
        </font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U68" start="0" length="0">
      <dxf>
        <numFmt numFmtId="164" formatCode="#,##0.0"/>
      </dxf>
    </rfmt>
    <rfmt sheetId="1" sqref="V68" start="0" length="0">
      <dxf>
        <numFmt numFmtId="164" formatCode="#,##0.0"/>
      </dxf>
    </rfmt>
    <rfmt sheetId="1" sqref="W68" start="0" length="0">
      <dxf>
        <numFmt numFmtId="164" formatCode="#,##0.0"/>
      </dxf>
    </rfmt>
    <rfmt sheetId="1" sqref="X68" start="0" length="0">
      <dxf>
        <numFmt numFmtId="2" formatCode="0.00"/>
      </dxf>
    </rfmt>
    <rfmt sheetId="1" sqref="Y68" start="0" length="0">
      <dxf>
        <numFmt numFmtId="164" formatCode="#,##0.0"/>
      </dxf>
    </rfmt>
    <rfmt sheetId="1" sqref="Z68" start="0" length="0">
      <dxf>
        <numFmt numFmtId="3" formatCode="#,##0"/>
      </dxf>
    </rfmt>
    <rfmt sheetId="1" sqref="AA68" start="0" length="0">
      <dxf>
        <numFmt numFmtId="3" formatCode="#,##0"/>
      </dxf>
    </rfmt>
    <rfmt sheetId="1" sqref="AB68" start="0" length="0">
      <dxf>
        <numFmt numFmtId="3" formatCode="#,##0"/>
      </dxf>
    </rfmt>
    <rfmt sheetId="1" sqref="AC68" start="0" length="0">
      <dxf>
        <numFmt numFmtId="3" formatCode="#,##0"/>
      </dxf>
    </rfmt>
    <rfmt sheetId="1" sqref="AD68" start="0" length="0">
      <dxf>
        <numFmt numFmtId="3" formatCode="#,##0"/>
      </dxf>
    </rfmt>
    <rfmt sheetId="1" sqref="AE68" start="0" length="0">
      <dxf>
        <numFmt numFmtId="3" formatCode="#,##0"/>
      </dxf>
    </rfmt>
    <rfmt sheetId="1" sqref="AF68" start="0" length="0">
      <dxf>
        <numFmt numFmtId="3" formatCode="#,##0"/>
      </dxf>
    </rfmt>
  </rrc>
  <rcc rId="2799" sId="1">
    <oc r="P67">
      <f>P68+P70+#REF!</f>
    </oc>
    <nc r="P67">
      <f>P68+P70</f>
    </nc>
  </rcc>
  <rcc rId="2800" sId="1" odxf="1" dxf="1">
    <oc r="Q67">
      <f>Q68+Q70+#REF!</f>
    </oc>
    <nc r="Q67">
      <f>Q68+Q70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801" sId="1" odxf="1" dxf="1">
    <oc r="R67">
      <f>R68+R70+#REF!</f>
    </oc>
    <nc r="R67">
      <f>R68+R70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802" sId="1" odxf="1" dxf="1">
    <oc r="S67">
      <f>S68+S70+#REF!</f>
    </oc>
    <nc r="S67">
      <f>S68+S70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803" sId="1" odxf="1" dxf="1">
    <oc r="T67">
      <f>T68+T70+#REF!</f>
    </oc>
    <nc r="T67">
      <f>T68+T70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</revisions>
</file>

<file path=xl/revisions/revisionLog4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04" sId="1" numFmtId="4">
    <oc r="Q69">
      <v>2995</v>
    </oc>
    <nc r="Q69">
      <v>213</v>
    </nc>
  </rcc>
</revisions>
</file>

<file path=xl/revisions/revisionLog4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05" sId="1" numFmtId="4">
    <oc r="Q71">
      <v>484.43700000000001</v>
    </oc>
    <nc r="Q71">
      <v>78.400000000000006</v>
    </nc>
  </rcc>
</revisions>
</file>

<file path=xl/revisions/revisionLog4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06" sId="1" numFmtId="4">
    <oc r="Q72">
      <v>36.176000000000002</v>
    </oc>
    <nc r="Q72">
      <v>45</v>
    </nc>
  </rcc>
</revisions>
</file>

<file path=xl/revisions/revisionLog4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07" sId="1" numFmtId="4">
    <oc r="Q75">
      <v>1.5</v>
    </oc>
    <nc r="Q75">
      <v>2.1</v>
    </nc>
  </rcc>
  <rrc rId="2808" sId="1" ref="A76:XFD76" action="deleteRow">
    <undo index="0" exp="area" ref3D="1" dr="$U$1:$U$1048576" dn="Z_519D2FDE_A667_4CAD_9914_00E2BCCF746C_.wvu.Cols" sId="1"/>
    <undo index="0" exp="area" ref3D="1" dr="$U$1:$U$1048576" dn="Z_0B32C65E_5C6E_4CBB_B34B_9C8A6B189B7F_.wvu.Cols" sId="1"/>
    <undo index="0" exp="area" ref3D="1" dr="$K$1:$O$1048576" dn="Z_AD7246A1_7792_4CD2_86FC_7A501A4A9DC1_.wvu.Cols" sId="1"/>
    <undo index="2" exp="area" ref3D="1" dr="$U$1:$U$1048576" dn="Z_D04C41E4_7ACA_4997_B4CC_8F69B861485C_.wvu.Cols" sId="1"/>
    <undo index="1" exp="area" ref3D="1" dr="$K$1:$Q$1048576" dn="Z_D04C41E4_7ACA_4997_B4CC_8F69B861485C_.wvu.Cols" sId="1"/>
    <rfmt sheetId="1" xfDxf="1" sqref="A76:XFD76" start="0" length="0">
      <dxf>
        <font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</dxf>
    </rfmt>
    <rcc rId="0" sId="1" dxf="1">
      <nc r="A76">
        <v>72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6" t="inlineStr">
        <is>
          <t>075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6" t="inlineStr">
        <is>
          <t>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6" t="inlineStr">
        <is>
          <t>16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6" t="inlineStr">
        <is>
          <t>01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76" t="inlineStr">
        <is>
          <t>053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76" t="inlineStr">
        <is>
          <t>01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76" t="inlineStr">
        <is>
          <t>0000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76" t="inlineStr">
        <is>
          <t>140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76" t="inlineStr">
        <is>
      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76" t="inlineStr">
        <is>
          <t>Министерство образования Красноярского края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L76">
        <v>100</v>
      </nc>
      <ndxf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M76">
        <v>100</v>
      </nc>
      <ndxf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N76">
        <v>100</v>
      </nc>
      <ndxf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O76">
        <v>100</v>
      </nc>
      <ndxf>
        <numFmt numFmtId="164" formatCode="#,##0.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P76">
        <v>0</v>
      </nc>
      <ndxf>
        <numFmt numFmtId="165" formatCode="#,##0.000"/>
        <fill>
          <patternFill>
            <bgColor rgb="FF92D05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Q76">
        <v>25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R76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S76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T76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U76" start="0" length="0">
      <dxf>
        <numFmt numFmtId="164" formatCode="#,##0.0"/>
      </dxf>
    </rfmt>
    <rfmt sheetId="1" sqref="V76" start="0" length="0">
      <dxf>
        <numFmt numFmtId="164" formatCode="#,##0.0"/>
      </dxf>
    </rfmt>
    <rfmt sheetId="1" sqref="W76" start="0" length="0">
      <dxf>
        <numFmt numFmtId="164" formatCode="#,##0.0"/>
      </dxf>
    </rfmt>
    <rfmt sheetId="1" sqref="X76" start="0" length="0">
      <dxf>
        <numFmt numFmtId="2" formatCode="0.00"/>
      </dxf>
    </rfmt>
    <rfmt sheetId="1" sqref="Y76" start="0" length="0">
      <dxf>
        <numFmt numFmtId="164" formatCode="#,##0.0"/>
      </dxf>
    </rfmt>
    <rfmt sheetId="1" sqref="Z76" start="0" length="0">
      <dxf>
        <numFmt numFmtId="3" formatCode="#,##0"/>
      </dxf>
    </rfmt>
    <rfmt sheetId="1" sqref="AA76" start="0" length="0">
      <dxf>
        <numFmt numFmtId="3" formatCode="#,##0"/>
      </dxf>
    </rfmt>
    <rfmt sheetId="1" sqref="AB76" start="0" length="0">
      <dxf>
        <numFmt numFmtId="3" formatCode="#,##0"/>
      </dxf>
    </rfmt>
    <rfmt sheetId="1" sqref="AC76" start="0" length="0">
      <dxf>
        <numFmt numFmtId="3" formatCode="#,##0"/>
      </dxf>
    </rfmt>
    <rfmt sheetId="1" sqref="AD76" start="0" length="0">
      <dxf>
        <numFmt numFmtId="3" formatCode="#,##0"/>
      </dxf>
    </rfmt>
    <rfmt sheetId="1" sqref="AE76" start="0" length="0">
      <dxf>
        <numFmt numFmtId="3" formatCode="#,##0"/>
      </dxf>
    </rfmt>
    <rfmt sheetId="1" sqref="AF76" start="0" length="0">
      <dxf>
        <numFmt numFmtId="3" formatCode="#,##0"/>
      </dxf>
    </rfmt>
  </rrc>
</revisions>
</file>

<file path=xl/revisions/revisionLog4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09" sId="1" numFmtId="4">
    <oc r="Q78">
      <v>0.1</v>
    </oc>
    <nc r="Q78">
      <v>10</v>
    </nc>
  </rcc>
</revisions>
</file>

<file path=xl/revisions/revisionLog4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10" sId="1" numFmtId="4">
    <oc r="Q79">
      <v>170</v>
    </oc>
    <nc r="Q79">
      <v>90</v>
    </nc>
  </rcc>
</revisions>
</file>

<file path=xl/revisions/revisionLog4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11" sId="1" numFmtId="4">
    <oc r="Q81">
      <v>5</v>
    </oc>
    <nc r="Q81">
      <v>5.5</v>
    </nc>
  </rcc>
</revisions>
</file>

<file path=xl/revisions/revisionLog4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12" sId="1" numFmtId="4">
    <oc r="Q83">
      <v>17</v>
    </oc>
    <nc r="Q83">
      <v>20.6</v>
    </nc>
  </rcc>
</revisions>
</file>

<file path=xl/revisions/revisionLog4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13" sId="1" odxf="1" dxf="1" numFmtId="4">
    <nc r="Q85">
      <v>1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814" sId="1" odxf="1" dxf="1">
    <nc r="Q84">
      <f>Q85</f>
    </nc>
    <odxf>
      <font>
        <b val="0"/>
        <name val="Times New Roman"/>
        <scheme val="none"/>
      </font>
      <fill>
        <patternFill>
          <bgColor theme="0"/>
        </patternFill>
      </fill>
    </odxf>
    <ndxf>
      <font>
        <b/>
        <name val="Times New Roman"/>
        <scheme val="none"/>
      </font>
      <fill>
        <patternFill>
          <bgColor rgb="FF92D050"/>
        </patternFill>
      </fill>
    </ndxf>
  </rcc>
</revisions>
</file>

<file path=xl/revisions/revisionLog4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15" sId="1" numFmtId="4">
    <nc r="Q87">
      <v>3</v>
    </nc>
  </rcc>
  <rcc rId="2816" sId="1" odxf="1" dxf="1">
    <nc r="Q86">
      <f>Q87</f>
    </nc>
    <odxf>
      <font>
        <b val="0"/>
        <name val="Times New Roman"/>
        <scheme val="none"/>
      </font>
      <fill>
        <patternFill>
          <bgColor theme="0"/>
        </patternFill>
      </fill>
    </odxf>
    <ndxf>
      <font>
        <b/>
        <name val="Times New Roman"/>
        <scheme val="none"/>
      </font>
      <fill>
        <patternFill>
          <bgColor rgb="FF92D050"/>
        </patternFill>
      </fill>
    </ndxf>
  </rcc>
</revisions>
</file>

<file path=xl/revisions/revisionLog4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17" sId="1" numFmtId="4">
    <nc r="Q89">
      <v>11</v>
    </nc>
  </rcc>
  <rcc rId="2818" sId="1" odxf="1" dxf="1">
    <nc r="Q88">
      <f>Q89</f>
    </nc>
    <odxf>
      <font>
        <b val="0"/>
        <name val="Times New Roman"/>
        <scheme val="none"/>
      </font>
      <fill>
        <patternFill>
          <bgColor theme="0"/>
        </patternFill>
      </fill>
    </odxf>
    <ndxf>
      <font>
        <b/>
        <name val="Times New Roman"/>
        <scheme val="none"/>
      </font>
      <fill>
        <patternFill>
          <bgColor rgb="FF92D050"/>
        </patternFill>
      </fill>
    </ndxf>
  </rcc>
</revisions>
</file>

<file path=xl/revisions/revisionLog4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19" sId="1" odxf="1" dxf="1" numFmtId="4">
    <oc r="Q91">
      <v>25</v>
    </oc>
    <nc r="Q91">
      <v>85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820" sId="1" odxf="1" dxf="1">
    <oc r="Q90">
      <f>Q91</f>
    </oc>
    <nc r="Q90">
      <f>Q91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</revisions>
</file>

<file path=xl/revisions/revisionLog4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21" sId="1" numFmtId="4">
    <oc r="Q93">
      <v>0.5</v>
    </oc>
    <nc r="Q93">
      <v>7.5</v>
    </nc>
  </rcc>
  <rfmt sheetId="1" sqref="Q93">
    <dxf>
      <fill>
        <patternFill>
          <bgColor rgb="FFFFC000"/>
        </patternFill>
      </fill>
    </dxf>
  </rfmt>
  <rfmt sheetId="1" sqref="Q93">
    <dxf>
      <fill>
        <patternFill>
          <bgColor rgb="FF92D050"/>
        </patternFill>
      </fill>
    </dxf>
  </rfmt>
</revisions>
</file>

<file path=xl/revisions/revisionLog4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22" sId="1" numFmtId="4">
    <oc r="Q95">
      <v>14</v>
    </oc>
    <nc r="Q95">
      <v>17</v>
    </nc>
  </rcc>
  <rfmt sheetId="1" sqref="Q95">
    <dxf>
      <fill>
        <patternFill>
          <bgColor rgb="FF92D050"/>
        </patternFill>
      </fill>
    </dxf>
  </rfmt>
</revisions>
</file>

<file path=xl/revisions/revisionLog4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23" sId="1" numFmtId="4">
    <oc r="Q98">
      <v>225</v>
    </oc>
    <nc r="Q98">
      <v>13</v>
    </nc>
  </rcc>
  <rrc rId="2824" sId="1" ref="A97:XFD97" action="deleteRow">
    <undo index="1" exp="ref" v="1" dr="T97" r="T96" sId="1"/>
    <undo index="1" exp="ref" v="1" dr="S97" r="S96" sId="1"/>
    <undo index="1" exp="ref" v="1" dr="R97" r="R96" sId="1"/>
    <undo index="1" exp="ref" v="1" dr="Q97" r="Q96" sId="1"/>
    <undo index="1" exp="ref" v="1" dr="P97" r="P96" sId="1"/>
    <undo index="0" exp="area" ref3D="1" dr="$U$1:$U$1048576" dn="Z_519D2FDE_A667_4CAD_9914_00E2BCCF746C_.wvu.Cols" sId="1"/>
    <undo index="0" exp="area" ref3D="1" dr="$U$1:$U$1048576" dn="Z_0B32C65E_5C6E_4CBB_B34B_9C8A6B189B7F_.wvu.Cols" sId="1"/>
    <undo index="0" exp="area" ref3D="1" dr="$K$1:$O$1048576" dn="Z_AD7246A1_7792_4CD2_86FC_7A501A4A9DC1_.wvu.Cols" sId="1"/>
    <undo index="2" exp="area" ref3D="1" dr="$U$1:$U$1048576" dn="Z_D04C41E4_7ACA_4997_B4CC_8F69B861485C_.wvu.Cols" sId="1"/>
    <undo index="1" exp="area" ref3D="1" dr="$K$1:$Q$1048576" dn="Z_D04C41E4_7ACA_4997_B4CC_8F69B861485C_.wvu.Cols" sId="1"/>
    <rfmt sheetId="1" xfDxf="1" sqref="A97:XFD97" start="0" length="0">
      <dxf>
        <font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</dxf>
    </rfmt>
    <rcc rId="0" sId="1" dxf="1">
      <nc r="A97">
        <v>88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97" t="inlineStr">
        <is>
          <t>075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97" t="inlineStr">
        <is>
          <t>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97" t="inlineStr">
        <is>
          <t>16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7" t="inlineStr">
        <is>
          <t>01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97" t="inlineStr">
        <is>
          <t>193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97" t="inlineStr">
        <is>
          <t>01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97" t="inlineStr">
        <is>
          <t>0000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97" t="inlineStr">
        <is>
          <t>140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97" t="inlineStr">
        <is>
      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97" t="inlineStr">
        <is>
          <t>Министерство образования Красноярского края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L97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M97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N97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O97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P97" start="0" length="0">
      <dxf>
        <numFmt numFmtId="165" formatCode="#,##0.000"/>
        <fill>
          <patternFill>
            <bgColor rgb="FF92D05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Q97">
        <v>25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R97">
        <v>0</v>
      </nc>
      <ndxf>
        <numFmt numFmtId="165" formatCode="#,##0.000"/>
        <fill>
          <patternFill>
            <bgColor rgb="FFFFC00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S97">
        <v>0</v>
      </nc>
      <ndxf>
        <numFmt numFmtId="165" formatCode="#,##0.000"/>
        <fill>
          <patternFill>
            <bgColor rgb="FFFFC00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T97">
        <v>0</v>
      </nc>
      <ndxf>
        <numFmt numFmtId="165" formatCode="#,##0.000"/>
        <fill>
          <patternFill>
            <bgColor rgb="FFFFC00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X97" start="0" length="0">
      <dxf>
        <numFmt numFmtId="2" formatCode="0.00"/>
      </dxf>
    </rfmt>
    <rfmt sheetId="1" sqref="Y97" start="0" length="0">
      <dxf>
        <numFmt numFmtId="164" formatCode="#,##0.0"/>
      </dxf>
    </rfmt>
    <rfmt sheetId="1" sqref="Z97" start="0" length="0">
      <dxf>
        <numFmt numFmtId="3" formatCode="#,##0"/>
      </dxf>
    </rfmt>
    <rfmt sheetId="1" sqref="AA97" start="0" length="0">
      <dxf>
        <numFmt numFmtId="3" formatCode="#,##0"/>
      </dxf>
    </rfmt>
    <rfmt sheetId="1" sqref="AB97" start="0" length="0">
      <dxf>
        <numFmt numFmtId="3" formatCode="#,##0"/>
      </dxf>
    </rfmt>
    <rfmt sheetId="1" sqref="AC97" start="0" length="0">
      <dxf>
        <numFmt numFmtId="3" formatCode="#,##0"/>
      </dxf>
    </rfmt>
    <rfmt sheetId="1" sqref="AD97" start="0" length="0">
      <dxf>
        <numFmt numFmtId="3" formatCode="#,##0"/>
      </dxf>
    </rfmt>
    <rfmt sheetId="1" sqref="AE97" start="0" length="0">
      <dxf>
        <numFmt numFmtId="3" formatCode="#,##0"/>
      </dxf>
    </rfmt>
    <rfmt sheetId="1" sqref="AF97" start="0" length="0">
      <dxf>
        <numFmt numFmtId="3" formatCode="#,##0"/>
      </dxf>
    </rfmt>
  </rrc>
  <rcc rId="2825" sId="1">
    <oc r="P96">
      <f>P97+#REF!</f>
    </oc>
    <nc r="P96">
      <f>P97</f>
    </nc>
  </rcc>
  <rcc rId="2826" sId="1" odxf="1" dxf="1">
    <oc r="Q96">
      <f>Q97+#REF!</f>
    </oc>
    <nc r="Q96">
      <f>Q97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827" sId="1" odxf="1" dxf="1">
    <oc r="R96">
      <f>R97+#REF!</f>
    </oc>
    <nc r="R96">
      <f>R97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828" sId="1" odxf="1" dxf="1">
    <oc r="S96">
      <f>S97+#REF!</f>
    </oc>
    <nc r="S96">
      <f>S97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829" sId="1" odxf="1" dxf="1">
    <oc r="T96">
      <f>T97+#REF!</f>
    </oc>
    <nc r="T96">
      <f>T97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</revisions>
</file>

<file path=xl/revisions/revisionLog4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Q97">
    <dxf>
      <fill>
        <patternFill>
          <bgColor rgb="FF92D050"/>
        </patternFill>
      </fill>
    </dxf>
  </rfmt>
</revisions>
</file>

<file path=xl/revisions/revisionLog4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30" sId="1" numFmtId="4">
    <oc r="Q99">
      <v>2.5</v>
    </oc>
    <nc r="Q99">
      <v>4</v>
    </nc>
  </rcc>
  <rcc rId="2831" sId="1" numFmtId="4">
    <oc r="Q101">
      <v>204</v>
    </oc>
    <nc r="Q101">
      <v>180</v>
    </nc>
  </rcc>
  <rrc rId="2832" sId="1" ref="A100:XFD100" action="deleteRow">
    <undo index="3" exp="ref" v="1" dr="Q100" r="Q98" sId="1"/>
    <undo index="3" exp="ref" v="1" dr="P100" r="P98" sId="1"/>
    <undo index="0" exp="area" ref3D="1" dr="$U$1:$U$1048576" dn="Z_519D2FDE_A667_4CAD_9914_00E2BCCF746C_.wvu.Cols" sId="1"/>
    <undo index="0" exp="area" ref3D="1" dr="$U$1:$U$1048576" dn="Z_0B32C65E_5C6E_4CBB_B34B_9C8A6B189B7F_.wvu.Cols" sId="1"/>
    <undo index="0" exp="area" ref3D="1" dr="$K$1:$O$1048576" dn="Z_AD7246A1_7792_4CD2_86FC_7A501A4A9DC1_.wvu.Cols" sId="1"/>
    <undo index="2" exp="area" ref3D="1" dr="$U$1:$U$1048576" dn="Z_D04C41E4_7ACA_4997_B4CC_8F69B861485C_.wvu.Cols" sId="1"/>
    <undo index="1" exp="area" ref3D="1" dr="$K$1:$Q$1048576" dn="Z_D04C41E4_7ACA_4997_B4CC_8F69B861485C_.wvu.Cols" sId="1"/>
    <rfmt sheetId="1" xfDxf="1" sqref="A100:XFD100" start="0" length="0">
      <dxf>
        <font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</dxf>
    </rfmt>
    <rcc rId="0" sId="1" dxf="1">
      <nc r="A100">
        <v>92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0" t="inlineStr">
        <is>
          <t>178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0" t="inlineStr">
        <is>
          <t>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0" t="inlineStr">
        <is>
          <t>16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0" t="inlineStr">
        <is>
          <t>01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0" t="inlineStr">
        <is>
          <t>203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00" t="inlineStr">
        <is>
          <t>01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00" t="inlineStr">
        <is>
          <t>0000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00" t="inlineStr">
        <is>
          <t>140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00" t="inlineStr">
        <is>
      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00" t="inlineStr">
        <is>
          <t>Агентство по гражданской обороне, чрезвычайным ситуациям и пожарной безопасности Красноярского края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L100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M100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N100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O100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P100">
        <v>0</v>
      </nc>
      <ndxf>
        <numFmt numFmtId="165" formatCode="#,##0.000"/>
        <fill>
          <patternFill>
            <bgColor rgb="FF92D05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Q100">
        <v>25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R100">
        <v>0</v>
      </nc>
      <ndxf>
        <numFmt numFmtId="165" formatCode="#,##0.0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S100">
        <v>0</v>
      </nc>
      <ndxf>
        <numFmt numFmtId="165" formatCode="#,##0.0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T100">
        <v>0</v>
      </nc>
      <ndxf>
        <numFmt numFmtId="165" formatCode="#,##0.0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X100" start="0" length="0">
      <dxf>
        <numFmt numFmtId="2" formatCode="0.00"/>
      </dxf>
    </rfmt>
    <rfmt sheetId="1" sqref="Y100" start="0" length="0">
      <dxf>
        <numFmt numFmtId="164" formatCode="#,##0.0"/>
      </dxf>
    </rfmt>
    <rfmt sheetId="1" sqref="Z100" start="0" length="0">
      <dxf>
        <numFmt numFmtId="3" formatCode="#,##0"/>
      </dxf>
    </rfmt>
    <rfmt sheetId="1" sqref="AA100" start="0" length="0">
      <dxf>
        <numFmt numFmtId="3" formatCode="#,##0"/>
      </dxf>
    </rfmt>
    <rfmt sheetId="1" sqref="AB100" start="0" length="0">
      <dxf>
        <numFmt numFmtId="3" formatCode="#,##0"/>
      </dxf>
    </rfmt>
    <rfmt sheetId="1" sqref="AC100" start="0" length="0">
      <dxf>
        <numFmt numFmtId="3" formatCode="#,##0"/>
      </dxf>
    </rfmt>
    <rfmt sheetId="1" sqref="AD100" start="0" length="0">
      <dxf>
        <numFmt numFmtId="3" formatCode="#,##0"/>
      </dxf>
    </rfmt>
    <rfmt sheetId="1" sqref="AE100" start="0" length="0">
      <dxf>
        <numFmt numFmtId="3" formatCode="#,##0"/>
      </dxf>
    </rfmt>
    <rfmt sheetId="1" sqref="AF100" start="0" length="0">
      <dxf>
        <numFmt numFmtId="3" formatCode="#,##0"/>
      </dxf>
    </rfmt>
  </rrc>
</revisions>
</file>

<file path=xl/revisions/revisionLog4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33" sId="1">
    <oc r="P98">
      <f>P99+P100+#REF!</f>
    </oc>
    <nc r="P98">
      <f>P99+P100</f>
    </nc>
  </rcc>
  <rcc rId="2834" sId="1" odxf="1" dxf="1">
    <oc r="Q98">
      <f>Q99+Q100+#REF!</f>
    </oc>
    <nc r="Q98">
      <f>Q99+Q100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</revisions>
</file>

<file path=xl/revisions/revisionLog4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35" sId="1" numFmtId="4">
    <oc r="Q102">
      <v>90.5</v>
    </oc>
    <nc r="Q102">
      <v>250</v>
    </nc>
  </rcc>
  <rcc rId="2836" sId="1" numFmtId="4">
    <oc r="Q103">
      <v>150</v>
    </oc>
    <nc r="Q103">
      <v>983</v>
    </nc>
  </rcc>
</revisions>
</file>

<file path=xl/revisions/revisionLog4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837" sId="1" ref="A108:XFD108" action="deleteRow">
    <undo index="19" exp="ref" v="1" dr="T108" r="T73" sId="1"/>
    <undo index="19" exp="ref" v="1" dr="S108" r="S73" sId="1"/>
    <undo index="19" exp="ref" v="1" dr="R108" r="R73" sId="1"/>
    <undo index="19" exp="ref" v="1" dr="Q108" r="Q73" sId="1"/>
    <undo index="19" exp="ref" v="1" dr="P108" r="P73" sId="1"/>
    <undo index="0" exp="area" ref3D="1" dr="$U$1:$U$1048576" dn="Z_519D2FDE_A667_4CAD_9914_00E2BCCF746C_.wvu.Cols" sId="1"/>
    <undo index="0" exp="area" ref3D="1" dr="$U$1:$U$1048576" dn="Z_0B32C65E_5C6E_4CBB_B34B_9C8A6B189B7F_.wvu.Cols" sId="1"/>
    <undo index="0" exp="area" ref3D="1" dr="$K$1:$O$1048576" dn="Z_AD7246A1_7792_4CD2_86FC_7A501A4A9DC1_.wvu.Cols" sId="1"/>
    <undo index="2" exp="area" ref3D="1" dr="$U$1:$U$1048576" dn="Z_D04C41E4_7ACA_4997_B4CC_8F69B861485C_.wvu.Cols" sId="1"/>
    <undo index="1" exp="area" ref3D="1" dr="$K$1:$Q$1048576" dn="Z_D04C41E4_7ACA_4997_B4CC_8F69B861485C_.wvu.Cols" sId="1"/>
    <rfmt sheetId="1" xfDxf="1" sqref="A108:XFD108" start="0" length="0">
      <dxf>
        <font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</dxf>
    </rfmt>
    <rcc rId="0" sId="1" dxf="1">
      <nc r="A108">
        <v>99</v>
      </nc>
      <ndxf>
        <font>
          <b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8" t="inlineStr">
        <is>
          <t>000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8" t="inlineStr">
        <is>
          <t>1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8" t="inlineStr">
        <is>
          <t>16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8" t="inlineStr">
        <is>
          <t>10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8" t="inlineStr">
        <is>
          <t>129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08" t="inlineStr">
        <is>
          <t>01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08" t="inlineStr">
        <is>
          <t>0000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08" t="inlineStr">
        <is>
          <t>140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08" t="inlineStr">
        <is>
          <t>Денежные взыскания (штрафы) за нарушение законодательства Российской Федерации о государственном оборонном заказе</t>
        </is>
      </nc>
      <ndxf>
        <font>
          <b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108" start="0" length="0">
      <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08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08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108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108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P108">
        <f>P109</f>
      </nc>
      <ndxf>
        <font>
          <b/>
          <name val="Times New Roman"/>
          <scheme val="none"/>
        </font>
        <numFmt numFmtId="165" formatCode="#,##0.000"/>
        <fill>
          <patternFill>
            <bgColor rgb="FF92D05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08">
        <f>Q109</f>
      </nc>
      <ndxf>
        <font>
          <b/>
          <name val="Times New Roman"/>
          <scheme val="none"/>
        </font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08">
        <f>R109</f>
      </nc>
      <ndxf>
        <font>
          <b/>
          <name val="Times New Roman"/>
          <scheme val="none"/>
        </font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08">
        <f>S109</f>
      </nc>
      <ndxf>
        <font>
          <b/>
          <name val="Times New Roman"/>
          <scheme val="none"/>
        </font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08">
        <f>T109</f>
      </nc>
      <ndxf>
        <font>
          <b/>
          <name val="Times New Roman"/>
          <scheme val="none"/>
        </font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X108" start="0" length="0">
      <dxf>
        <numFmt numFmtId="2" formatCode="0.00"/>
      </dxf>
    </rfmt>
    <rfmt sheetId="1" sqref="Y108" start="0" length="0">
      <dxf>
        <numFmt numFmtId="164" formatCode="#,##0.0"/>
      </dxf>
    </rfmt>
    <rfmt sheetId="1" sqref="Z108" start="0" length="0">
      <dxf>
        <numFmt numFmtId="3" formatCode="#,##0"/>
      </dxf>
    </rfmt>
    <rfmt sheetId="1" sqref="AA108" start="0" length="0">
      <dxf>
        <numFmt numFmtId="3" formatCode="#,##0"/>
      </dxf>
    </rfmt>
    <rfmt sheetId="1" sqref="AB108" start="0" length="0">
      <dxf>
        <numFmt numFmtId="3" formatCode="#,##0"/>
      </dxf>
    </rfmt>
    <rfmt sheetId="1" sqref="AC108" start="0" length="0">
      <dxf>
        <numFmt numFmtId="3" formatCode="#,##0"/>
      </dxf>
    </rfmt>
    <rfmt sheetId="1" sqref="AD108" start="0" length="0">
      <dxf>
        <numFmt numFmtId="3" formatCode="#,##0"/>
      </dxf>
    </rfmt>
    <rfmt sheetId="1" sqref="AE108" start="0" length="0">
      <dxf>
        <numFmt numFmtId="3" formatCode="#,##0"/>
      </dxf>
    </rfmt>
    <rfmt sheetId="1" sqref="AF108" start="0" length="0">
      <dxf>
        <numFmt numFmtId="3" formatCode="#,##0"/>
      </dxf>
    </rfmt>
  </rrc>
  <rrc rId="2838" sId="1" ref="A108:XFD108" action="deleteRow">
    <undo index="0" exp="area" ref3D="1" dr="$U$1:$U$1048576" dn="Z_519D2FDE_A667_4CAD_9914_00E2BCCF746C_.wvu.Cols" sId="1"/>
    <undo index="0" exp="area" ref3D="1" dr="$U$1:$U$1048576" dn="Z_0B32C65E_5C6E_4CBB_B34B_9C8A6B189B7F_.wvu.Cols" sId="1"/>
    <undo index="0" exp="area" ref3D="1" dr="$K$1:$O$1048576" dn="Z_AD7246A1_7792_4CD2_86FC_7A501A4A9DC1_.wvu.Cols" sId="1"/>
    <undo index="2" exp="area" ref3D="1" dr="$U$1:$U$1048576" dn="Z_D04C41E4_7ACA_4997_B4CC_8F69B861485C_.wvu.Cols" sId="1"/>
    <undo index="1" exp="area" ref3D="1" dr="$K$1:$Q$1048576" dn="Z_D04C41E4_7ACA_4997_B4CC_8F69B861485C_.wvu.Cols" sId="1"/>
    <rfmt sheetId="1" xfDxf="1" sqref="A108:XFD108" start="0" length="0">
      <dxf>
        <font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</dxf>
    </rfmt>
    <rcc rId="0" sId="1" dxf="1">
      <nc r="A108">
        <v>100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8" t="inlineStr">
        <is>
          <t>182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8" t="inlineStr">
        <is>
          <t>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8" t="inlineStr">
        <is>
          <t>16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8" t="inlineStr">
        <is>
          <t>10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8" t="inlineStr">
        <is>
          <t>129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08" t="inlineStr">
        <is>
          <t>01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08" t="inlineStr">
        <is>
          <t>0000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08" t="inlineStr">
        <is>
          <t>140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08" t="inlineStr">
        <is>
          <t>Административные штрафы, установленные Кодексом Российской Федерации об административных правонарушениях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08" t="inlineStr">
        <is>
          <t>Федеральная налоговая служба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L108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M108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N108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O108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P108">
        <v>0</v>
      </nc>
      <ndxf>
        <numFmt numFmtId="165" formatCode="#,##0.000"/>
        <fill>
          <patternFill>
            <bgColor rgb="FF92D05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Q108">
        <v>2.5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R108">
        <v>0</v>
      </nc>
      <ndxf>
        <numFmt numFmtId="165" formatCode="#,##0.000"/>
        <fill>
          <patternFill>
            <bgColor rgb="FFFFC00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S108">
        <v>0</v>
      </nc>
      <ndxf>
        <numFmt numFmtId="165" formatCode="#,##0.000"/>
        <fill>
          <patternFill>
            <bgColor rgb="FFFFC00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T108">
        <v>0</v>
      </nc>
      <ndxf>
        <numFmt numFmtId="165" formatCode="#,##0.000"/>
        <fill>
          <patternFill>
            <bgColor rgb="FFFFC00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X108" start="0" length="0">
      <dxf>
        <numFmt numFmtId="2" formatCode="0.00"/>
      </dxf>
    </rfmt>
    <rfmt sheetId="1" sqref="Y108" start="0" length="0">
      <dxf>
        <numFmt numFmtId="164" formatCode="#,##0.0"/>
      </dxf>
    </rfmt>
    <rfmt sheetId="1" sqref="Z108" start="0" length="0">
      <dxf>
        <numFmt numFmtId="3" formatCode="#,##0"/>
      </dxf>
    </rfmt>
    <rfmt sheetId="1" sqref="AA108" start="0" length="0">
      <dxf>
        <numFmt numFmtId="3" formatCode="#,##0"/>
      </dxf>
    </rfmt>
    <rfmt sheetId="1" sqref="AB108" start="0" length="0">
      <dxf>
        <numFmt numFmtId="3" formatCode="#,##0"/>
      </dxf>
    </rfmt>
    <rfmt sheetId="1" sqref="AC108" start="0" length="0">
      <dxf>
        <numFmt numFmtId="3" formatCode="#,##0"/>
      </dxf>
    </rfmt>
    <rfmt sheetId="1" sqref="AD108" start="0" length="0">
      <dxf>
        <numFmt numFmtId="3" formatCode="#,##0"/>
      </dxf>
    </rfmt>
    <rfmt sheetId="1" sqref="AE108" start="0" length="0">
      <dxf>
        <numFmt numFmtId="3" formatCode="#,##0"/>
      </dxf>
    </rfmt>
    <rfmt sheetId="1" sqref="AF108" start="0" length="0">
      <dxf>
        <numFmt numFmtId="3" formatCode="#,##0"/>
      </dxf>
    </rfmt>
  </rrc>
</revisions>
</file>

<file path=xl/revisions/revisionLog4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19D2FDE-A667-4CAD-9914-00E2BCCF746C}" action="delete"/>
  <rdn rId="0" localSheetId="1" customView="1" name="Z_519D2FDE_A667_4CAD_9914_00E2BCCF746C_.wvu.PrintArea" hidden="1" oldHidden="1">
    <formula>'2024-2027'!$A$1:$T$225</formula>
    <oldFormula>'2024-2027'!$A$1:$T$225</oldFormula>
  </rdn>
  <rdn rId="0" localSheetId="1" customView="1" name="Z_519D2FDE_A667_4CAD_9914_00E2BCCF746C_.wvu.Cols" hidden="1" oldHidden="1">
    <formula>'2024-2027'!$U:$U</formula>
    <oldFormula>'2024-2027'!$U:$U</oldFormula>
  </rdn>
  <rdn rId="0" localSheetId="1" customView="1" name="Z_519D2FDE_A667_4CAD_9914_00E2BCCF746C_.wvu.FilterData" hidden="1" oldHidden="1">
    <formula>'2024-2027'!$A$7:$T$225</formula>
    <oldFormula>'2024-2027'!$A$7:$T$225</oldFormula>
  </rdn>
  <rcv guid="{519D2FDE-A667-4CAD-9914-00E2BCCF746C}" action="add"/>
</revisions>
</file>

<file path=xl/revisions/revisionLog4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19D2FDE-A667-4CAD-9914-00E2BCCF746C}" action="delete"/>
  <rdn rId="0" localSheetId="1" customView="1" name="Z_519D2FDE_A667_4CAD_9914_00E2BCCF746C_.wvu.PrintArea" hidden="1" oldHidden="1">
    <formula>'2024-2027'!$A$1:$T$225</formula>
    <oldFormula>'2024-2027'!$A$1:$T$225</oldFormula>
  </rdn>
  <rdn rId="0" localSheetId="1" customView="1" name="Z_519D2FDE_A667_4CAD_9914_00E2BCCF746C_.wvu.Cols" hidden="1" oldHidden="1">
    <formula>'2024-2027'!$U:$U</formula>
    <oldFormula>'2024-2027'!$U:$U</oldFormula>
  </rdn>
  <rdn rId="0" localSheetId="1" customView="1" name="Z_519D2FDE_A667_4CAD_9914_00E2BCCF746C_.wvu.FilterData" hidden="1" oldHidden="1">
    <formula>'2024-2027'!$A$7:$T$225</formula>
    <oldFormula>'2024-2027'!$A$7:$T$225</oldFormula>
  </rdn>
  <rcv guid="{519D2FDE-A667-4CAD-9914-00E2BCCF746C}" action="add"/>
</revisions>
</file>

<file path=xl/revisions/revisionLog4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845" sId="1" ref="A104:XFD104" action="deleteRow">
    <undo index="25" exp="ref" v="1" dr="T104" r="T73" sId="1"/>
    <undo index="25" exp="ref" v="1" dr="S104" r="S73" sId="1"/>
    <undo index="25" exp="ref" v="1" dr="R104" r="R73" sId="1"/>
    <undo index="25" exp="ref" v="1" dr="Q104" r="Q73" sId="1"/>
    <undo index="25" exp="ref" v="1" dr="P104" r="P73" sId="1"/>
    <undo index="0" exp="area" ref3D="1" dr="$U$1:$U$1048576" dn="Z_519D2FDE_A667_4CAD_9914_00E2BCCF746C_.wvu.Cols" sId="1"/>
    <undo index="0" exp="area" ref3D="1" dr="$U$1:$U$1048576" dn="Z_0B32C65E_5C6E_4CBB_B34B_9C8A6B189B7F_.wvu.Cols" sId="1"/>
    <undo index="0" exp="area" ref3D="1" dr="$K$1:$O$1048576" dn="Z_AD7246A1_7792_4CD2_86FC_7A501A4A9DC1_.wvu.Cols" sId="1"/>
    <undo index="2" exp="area" ref3D="1" dr="$U$1:$U$1048576" dn="Z_D04C41E4_7ACA_4997_B4CC_8F69B861485C_.wvu.Cols" sId="1"/>
    <undo index="1" exp="area" ref3D="1" dr="$K$1:$Q$1048576" dn="Z_D04C41E4_7ACA_4997_B4CC_8F69B861485C_.wvu.Cols" sId="1"/>
    <rfmt sheetId="1" xfDxf="1" sqref="A104:XFD104" start="0" length="0">
      <dxf>
        <font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</dxf>
    </rfmt>
    <rcc rId="0" sId="1" dxf="1">
      <nc r="A104">
        <v>97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4" t="inlineStr">
        <is>
          <t>000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4" t="inlineStr">
        <is>
          <t>1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4" t="inlineStr">
        <is>
          <t>16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4" t="inlineStr">
        <is>
          <t>10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4" t="inlineStr">
        <is>
          <t>031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04" t="inlineStr">
        <is>
          <t>05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04" t="inlineStr">
        <is>
          <t>0000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04" t="inlineStr">
        <is>
          <t>140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04" t="inlineStr">
        <is>
      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      </is>
      </nc>
      <ndxf>
        <font>
          <b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104" start="0" length="0">
      <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04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04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104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104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P104">
        <f>P105</f>
      </nc>
      <ndxf>
        <font>
          <b/>
          <name val="Times New Roman"/>
          <scheme val="none"/>
        </font>
        <numFmt numFmtId="165" formatCode="#,##0.000"/>
        <fill>
          <patternFill>
            <bgColor rgb="FF92D05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04">
        <f>Q105</f>
      </nc>
      <ndxf>
        <font>
          <b/>
          <name val="Times New Roman"/>
          <scheme val="none"/>
        </font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04">
        <f>R105</f>
      </nc>
      <ndxf>
        <font>
          <b/>
          <name val="Times New Roman"/>
          <scheme val="none"/>
        </font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04">
        <f>S105</f>
      </nc>
      <ndxf>
        <font>
          <b/>
          <name val="Times New Roman"/>
          <scheme val="none"/>
        </font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04">
        <f>T105</f>
      </nc>
      <ndxf>
        <font>
          <b/>
          <name val="Times New Roman"/>
          <scheme val="none"/>
        </font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X104" start="0" length="0">
      <dxf>
        <numFmt numFmtId="2" formatCode="0.00"/>
      </dxf>
    </rfmt>
    <rfmt sheetId="1" sqref="Y104" start="0" length="0">
      <dxf>
        <numFmt numFmtId="164" formatCode="#,##0.0"/>
      </dxf>
    </rfmt>
    <rfmt sheetId="1" sqref="Z104" start="0" length="0">
      <dxf>
        <numFmt numFmtId="3" formatCode="#,##0"/>
      </dxf>
    </rfmt>
    <rfmt sheetId="1" sqref="AA104" start="0" length="0">
      <dxf>
        <numFmt numFmtId="3" formatCode="#,##0"/>
      </dxf>
    </rfmt>
    <rfmt sheetId="1" sqref="AB104" start="0" length="0">
      <dxf>
        <numFmt numFmtId="3" formatCode="#,##0"/>
      </dxf>
    </rfmt>
    <rfmt sheetId="1" sqref="AC104" start="0" length="0">
      <dxf>
        <numFmt numFmtId="3" formatCode="#,##0"/>
      </dxf>
    </rfmt>
    <rfmt sheetId="1" sqref="AD104" start="0" length="0">
      <dxf>
        <numFmt numFmtId="3" formatCode="#,##0"/>
      </dxf>
    </rfmt>
    <rfmt sheetId="1" sqref="AE104" start="0" length="0">
      <dxf>
        <numFmt numFmtId="3" formatCode="#,##0"/>
      </dxf>
    </rfmt>
    <rfmt sheetId="1" sqref="AF104" start="0" length="0">
      <dxf>
        <numFmt numFmtId="3" formatCode="#,##0"/>
      </dxf>
    </rfmt>
  </rrc>
  <rrc rId="2846" sId="1" ref="A104:XFD104" action="deleteRow">
    <undo index="0" exp="area" ref3D="1" dr="$U$1:$U$1048576" dn="Z_519D2FDE_A667_4CAD_9914_00E2BCCF746C_.wvu.Cols" sId="1"/>
    <undo index="0" exp="area" ref3D="1" dr="$U$1:$U$1048576" dn="Z_0B32C65E_5C6E_4CBB_B34B_9C8A6B189B7F_.wvu.Cols" sId="1"/>
    <undo index="0" exp="area" ref3D="1" dr="$K$1:$O$1048576" dn="Z_AD7246A1_7792_4CD2_86FC_7A501A4A9DC1_.wvu.Cols" sId="1"/>
    <undo index="2" exp="area" ref3D="1" dr="$U$1:$U$1048576" dn="Z_D04C41E4_7ACA_4997_B4CC_8F69B861485C_.wvu.Cols" sId="1"/>
    <undo index="1" exp="area" ref3D="1" dr="$K$1:$Q$1048576" dn="Z_D04C41E4_7ACA_4997_B4CC_8F69B861485C_.wvu.Cols" sId="1"/>
    <rfmt sheetId="1" xfDxf="1" sqref="A104:XFD104" start="0" length="0">
      <dxf>
        <font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</dxf>
    </rfmt>
    <rcc rId="0" sId="1" dxf="1">
      <nc r="A104">
        <v>98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4" t="inlineStr">
        <is>
          <t>241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4" t="inlineStr">
        <is>
          <t>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4" t="inlineStr">
        <is>
          <t>16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4" t="inlineStr">
        <is>
          <t>10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4" t="inlineStr">
        <is>
          <t>031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04" t="inlineStr">
        <is>
          <t>05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04" t="inlineStr">
        <is>
          <t>0000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04" t="inlineStr">
        <is>
          <t>140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04" t="inlineStr">
        <is>
      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04" t="inlineStr">
        <is>
          <t>Администрация Туруханского района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L104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M104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N104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O104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P104">
        <v>0</v>
      </nc>
      <ndxf>
        <numFmt numFmtId="165" formatCode="#,##0.000"/>
        <fill>
          <patternFill>
            <bgColor rgb="FF92D05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Q104">
        <v>750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R104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S104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T104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X104" start="0" length="0">
      <dxf>
        <numFmt numFmtId="2" formatCode="0.00"/>
      </dxf>
    </rfmt>
    <rfmt sheetId="1" sqref="Y104" start="0" length="0">
      <dxf>
        <numFmt numFmtId="164" formatCode="#,##0.0"/>
      </dxf>
    </rfmt>
    <rfmt sheetId="1" sqref="Z104" start="0" length="0">
      <dxf>
        <numFmt numFmtId="3" formatCode="#,##0"/>
      </dxf>
    </rfmt>
    <rfmt sheetId="1" sqref="AA104" start="0" length="0">
      <dxf>
        <numFmt numFmtId="3" formatCode="#,##0"/>
      </dxf>
    </rfmt>
    <rfmt sheetId="1" sqref="AB104" start="0" length="0">
      <dxf>
        <numFmt numFmtId="3" formatCode="#,##0"/>
      </dxf>
    </rfmt>
    <rfmt sheetId="1" sqref="AC104" start="0" length="0">
      <dxf>
        <numFmt numFmtId="3" formatCode="#,##0"/>
      </dxf>
    </rfmt>
    <rfmt sheetId="1" sqref="AD104" start="0" length="0">
      <dxf>
        <numFmt numFmtId="3" formatCode="#,##0"/>
      </dxf>
    </rfmt>
    <rfmt sheetId="1" sqref="AE104" start="0" length="0">
      <dxf>
        <numFmt numFmtId="3" formatCode="#,##0"/>
      </dxf>
    </rfmt>
    <rfmt sheetId="1" sqref="AF104" start="0" length="0">
      <dxf>
        <numFmt numFmtId="3" formatCode="#,##0"/>
      </dxf>
    </rfmt>
  </rrc>
  <rcc rId="2847" sId="1" numFmtId="4">
    <oc r="Q105">
      <v>750</v>
    </oc>
    <nc r="Q105">
      <v>56.664000000000001</v>
    </nc>
  </rcc>
  <rfmt sheetId="1" sqref="Q105">
    <dxf>
      <fill>
        <patternFill>
          <bgColor rgb="FF92D050"/>
        </patternFill>
      </fill>
    </dxf>
  </rfmt>
</revisions>
</file>

<file path=xl/revisions/revisionLog4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848" sId="1" ref="A107:XFD107" action="deleteRow">
    <undo index="0" exp="ref" v="1" dr="T107" r="T106" sId="1"/>
    <undo index="0" exp="ref" v="1" dr="S107" r="S106" sId="1"/>
    <undo index="0" exp="ref" v="1" dr="R107" r="R106" sId="1"/>
    <undo index="0" exp="ref" v="1" dr="Q107" r="Q106" sId="1"/>
    <undo index="0" exp="ref" v="1" dr="P107" r="P106" sId="1"/>
    <undo index="0" exp="area" ref3D="1" dr="$U$1:$U$1048576" dn="Z_519D2FDE_A667_4CAD_9914_00E2BCCF746C_.wvu.Cols" sId="1"/>
    <undo index="0" exp="area" ref3D="1" dr="$U$1:$U$1048576" dn="Z_0B32C65E_5C6E_4CBB_B34B_9C8A6B189B7F_.wvu.Cols" sId="1"/>
    <undo index="0" exp="area" ref3D="1" dr="$K$1:$O$1048576" dn="Z_AD7246A1_7792_4CD2_86FC_7A501A4A9DC1_.wvu.Cols" sId="1"/>
    <undo index="2" exp="area" ref3D="1" dr="$U$1:$U$1048576" dn="Z_D04C41E4_7ACA_4997_B4CC_8F69B861485C_.wvu.Cols" sId="1"/>
    <undo index="1" exp="area" ref3D="1" dr="$K$1:$Q$1048576" dn="Z_D04C41E4_7ACA_4997_B4CC_8F69B861485C_.wvu.Cols" sId="1"/>
    <rfmt sheetId="1" xfDxf="1" sqref="A107:XFD107" start="0" length="0">
      <dxf>
        <font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</dxf>
    </rfmt>
    <rcc rId="0" sId="1" dxf="1">
      <nc r="A107">
        <v>102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7" t="inlineStr">
        <is>
          <t>048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7" t="inlineStr">
        <is>
          <t>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7" t="inlineStr">
        <is>
          <t>16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7" t="inlineStr">
        <is>
          <t>10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7" t="inlineStr">
        <is>
          <t>123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07" t="inlineStr">
        <is>
          <t>01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07" t="inlineStr">
        <is>
          <t>0000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07" t="inlineStr">
        <is>
          <t>140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07" t="inlineStr">
        <is>
          <t>Административные штрафы, установленные Кодексом Российской Федерации об административных правонарушениях</t>
        </is>
      </nc>
      <ndxf>
        <fill>
          <patternFill patternType="none">
            <bgColor indexed="65"/>
          </patternFill>
        </fill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07" t="inlineStr">
        <is>
          <t>Федеральная служба по надзору в сфере защиты прав потребителей и благополучия человека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L107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M107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N107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O107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P107">
        <v>0</v>
      </nc>
      <ndxf>
        <numFmt numFmtId="165" formatCode="#,##0.000"/>
        <fill>
          <patternFill>
            <bgColor rgb="FF92D05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Q107">
        <v>4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R107">
        <v>0</v>
      </nc>
      <ndxf>
        <numFmt numFmtId="165" formatCode="#,##0.000"/>
        <fill>
          <patternFill>
            <bgColor rgb="FFFFC00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S107">
        <v>0</v>
      </nc>
      <ndxf>
        <numFmt numFmtId="165" formatCode="#,##0.000"/>
        <fill>
          <patternFill>
            <bgColor rgb="FFFFC00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T107">
        <v>0</v>
      </nc>
      <ndxf>
        <numFmt numFmtId="165" formatCode="#,##0.000"/>
        <fill>
          <patternFill>
            <bgColor rgb="FFFFC00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X107" start="0" length="0">
      <dxf>
        <numFmt numFmtId="2" formatCode="0.00"/>
      </dxf>
    </rfmt>
    <rfmt sheetId="1" sqref="Y107" start="0" length="0">
      <dxf>
        <numFmt numFmtId="164" formatCode="#,##0.0"/>
      </dxf>
    </rfmt>
    <rfmt sheetId="1" sqref="Z107" start="0" length="0">
      <dxf>
        <numFmt numFmtId="3" formatCode="#,##0"/>
      </dxf>
    </rfmt>
    <rfmt sheetId="1" sqref="AA107" start="0" length="0">
      <dxf>
        <numFmt numFmtId="3" formatCode="#,##0"/>
      </dxf>
    </rfmt>
    <rfmt sheetId="1" sqref="AB107" start="0" length="0">
      <dxf>
        <numFmt numFmtId="3" formatCode="#,##0"/>
      </dxf>
    </rfmt>
    <rfmt sheetId="1" sqref="AC107" start="0" length="0">
      <dxf>
        <numFmt numFmtId="3" formatCode="#,##0"/>
      </dxf>
    </rfmt>
    <rfmt sheetId="1" sqref="AD107" start="0" length="0">
      <dxf>
        <numFmt numFmtId="3" formatCode="#,##0"/>
      </dxf>
    </rfmt>
    <rfmt sheetId="1" sqref="AE107" start="0" length="0">
      <dxf>
        <numFmt numFmtId="3" formatCode="#,##0"/>
      </dxf>
    </rfmt>
    <rfmt sheetId="1" sqref="AF107" start="0" length="0">
      <dxf>
        <numFmt numFmtId="3" formatCode="#,##0"/>
      </dxf>
    </rfmt>
  </rrc>
  <rcc rId="2849" sId="1" numFmtId="4">
    <oc r="Q108">
      <v>0</v>
    </oc>
    <nc r="Q108">
      <v>1.3</v>
    </nc>
  </rcc>
  <rrc rId="2850" sId="1" ref="A107:XFD107" action="deleteRow">
    <undo index="1" exp="ref" v="1" dr="T107" r="T106" sId="1"/>
    <undo index="1" exp="ref" v="1" dr="S107" r="S106" sId="1"/>
    <undo index="1" exp="ref" v="1" dr="R107" r="R106" sId="1"/>
    <undo index="1" exp="ref" v="1" dr="Q107" r="Q106" sId="1"/>
    <undo index="1" exp="ref" v="1" dr="P107" r="P106" sId="1"/>
    <undo index="0" exp="area" ref3D="1" dr="$U$1:$U$1048576" dn="Z_519D2FDE_A667_4CAD_9914_00E2BCCF746C_.wvu.Cols" sId="1"/>
    <undo index="0" exp="area" ref3D="1" dr="$U$1:$U$1048576" dn="Z_0B32C65E_5C6E_4CBB_B34B_9C8A6B189B7F_.wvu.Cols" sId="1"/>
    <undo index="0" exp="area" ref3D="1" dr="$K$1:$O$1048576" dn="Z_AD7246A1_7792_4CD2_86FC_7A501A4A9DC1_.wvu.Cols" sId="1"/>
    <undo index="2" exp="area" ref3D="1" dr="$U$1:$U$1048576" dn="Z_D04C41E4_7ACA_4997_B4CC_8F69B861485C_.wvu.Cols" sId="1"/>
    <undo index="1" exp="area" ref3D="1" dr="$K$1:$Q$1048576" dn="Z_D04C41E4_7ACA_4997_B4CC_8F69B861485C_.wvu.Cols" sId="1"/>
    <rfmt sheetId="1" xfDxf="1" sqref="A107:XFD107" start="0" length="0">
      <dxf>
        <font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</dxf>
    </rfmt>
    <rcc rId="0" sId="1" dxf="1">
      <nc r="A107">
        <v>103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7" t="inlineStr">
        <is>
          <t>076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7" t="inlineStr">
        <is>
          <t>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7" t="inlineStr">
        <is>
          <t>16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7" t="inlineStr">
        <is>
          <t>10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7" t="inlineStr">
        <is>
          <t>123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07" t="inlineStr">
        <is>
          <t>01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07" t="inlineStr">
        <is>
          <t>0000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07" t="inlineStr">
        <is>
          <t>140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07" t="inlineStr">
        <is>
          <t>Административные штрафы, установленные Кодексом Российской Федерации об административных правонарушениях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07" t="inlineStr">
        <is>
          <t>Федеральное агентство по рыболовству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L107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M107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N107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O107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P107">
        <v>0</v>
      </nc>
      <ndxf>
        <numFmt numFmtId="165" formatCode="#,##0.000"/>
        <fill>
          <patternFill>
            <bgColor rgb="FF92D05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Q107">
        <v>30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R107">
        <v>0</v>
      </nc>
      <ndxf>
        <numFmt numFmtId="165" formatCode="#,##0.000"/>
        <fill>
          <patternFill>
            <bgColor rgb="FFFFC00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S107">
        <v>0</v>
      </nc>
      <ndxf>
        <numFmt numFmtId="165" formatCode="#,##0.000"/>
        <fill>
          <patternFill>
            <bgColor rgb="FFFFC00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T107">
        <v>0</v>
      </nc>
      <ndxf>
        <numFmt numFmtId="165" formatCode="#,##0.000"/>
        <fill>
          <patternFill>
            <bgColor rgb="FFFFC00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X107" start="0" length="0">
      <dxf>
        <numFmt numFmtId="2" formatCode="0.00"/>
      </dxf>
    </rfmt>
    <rfmt sheetId="1" sqref="Y107" start="0" length="0">
      <dxf>
        <numFmt numFmtId="164" formatCode="#,##0.0"/>
      </dxf>
    </rfmt>
    <rfmt sheetId="1" sqref="Z107" start="0" length="0">
      <dxf>
        <numFmt numFmtId="3" formatCode="#,##0"/>
      </dxf>
    </rfmt>
    <rfmt sheetId="1" sqref="AA107" start="0" length="0">
      <dxf>
        <numFmt numFmtId="3" formatCode="#,##0"/>
      </dxf>
    </rfmt>
    <rfmt sheetId="1" sqref="AB107" start="0" length="0">
      <dxf>
        <numFmt numFmtId="3" formatCode="#,##0"/>
      </dxf>
    </rfmt>
    <rfmt sheetId="1" sqref="AC107" start="0" length="0">
      <dxf>
        <numFmt numFmtId="3" formatCode="#,##0"/>
      </dxf>
    </rfmt>
    <rfmt sheetId="1" sqref="AD107" start="0" length="0">
      <dxf>
        <numFmt numFmtId="3" formatCode="#,##0"/>
      </dxf>
    </rfmt>
    <rfmt sheetId="1" sqref="AE107" start="0" length="0">
      <dxf>
        <numFmt numFmtId="3" formatCode="#,##0"/>
      </dxf>
    </rfmt>
    <rfmt sheetId="1" sqref="AF107" start="0" length="0">
      <dxf>
        <numFmt numFmtId="3" formatCode="#,##0"/>
      </dxf>
    </rfmt>
  </rrc>
  <rcc rId="2851" sId="1">
    <oc r="P106">
      <f>#REF!+#REF!+P107</f>
    </oc>
    <nc r="P106">
      <f>P107</f>
    </nc>
  </rcc>
  <rcc rId="2852" sId="1" odxf="1" dxf="1">
    <oc r="Q106">
      <f>#REF!+#REF!+Q107</f>
    </oc>
    <nc r="Q106">
      <f>Q107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853" sId="1" odxf="1" dxf="1">
    <oc r="R106">
      <f>#REF!+#REF!+R107</f>
    </oc>
    <nc r="R106">
      <f>R107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854" sId="1" odxf="1" dxf="1">
    <oc r="S106">
      <f>#REF!+#REF!+S107</f>
    </oc>
    <nc r="S106">
      <f>S107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855" sId="1" odxf="1" dxf="1">
    <oc r="T106">
      <f>#REF!+#REF!+T107</f>
    </oc>
    <nc r="T106">
      <f>T107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</revisions>
</file>

<file path=xl/revisions/revisionLog4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856" sId="1" ref="A108:XFD108" action="deleteRow">
    <undo index="21" exp="ref" v="1" dr="T108" r="T73" sId="1"/>
    <undo index="21" exp="ref" v="1" dr="S108" r="S73" sId="1"/>
    <undo index="21" exp="ref" v="1" dr="R108" r="R73" sId="1"/>
    <undo index="21" exp="ref" v="1" dr="Q108" r="Q73" sId="1"/>
    <undo index="21" exp="ref" v="1" dr="P108" r="P73" sId="1"/>
    <undo index="0" exp="area" ref3D="1" dr="$U$1:$U$1048576" dn="Z_519D2FDE_A667_4CAD_9914_00E2BCCF746C_.wvu.Cols" sId="1"/>
    <undo index="0" exp="area" ref3D="1" dr="$U$1:$U$1048576" dn="Z_0B32C65E_5C6E_4CBB_B34B_9C8A6B189B7F_.wvu.Cols" sId="1"/>
    <undo index="0" exp="area" ref3D="1" dr="$K$1:$O$1048576" dn="Z_AD7246A1_7792_4CD2_86FC_7A501A4A9DC1_.wvu.Cols" sId="1"/>
    <undo index="2" exp="area" ref3D="1" dr="$U$1:$U$1048576" dn="Z_D04C41E4_7ACA_4997_B4CC_8F69B861485C_.wvu.Cols" sId="1"/>
    <undo index="1" exp="area" ref3D="1" dr="$K$1:$Q$1048576" dn="Z_D04C41E4_7ACA_4997_B4CC_8F69B861485C_.wvu.Cols" sId="1"/>
    <rfmt sheetId="1" xfDxf="1" sqref="A108:XFD108" start="0" length="0">
      <dxf>
        <font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</dxf>
    </rfmt>
    <rcc rId="0" sId="1" dxf="1">
      <nc r="A108">
        <v>105</v>
      </nc>
      <ndxf>
        <font>
          <b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8" t="inlineStr">
        <is>
          <t>000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8" t="inlineStr">
        <is>
          <t>1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8" t="inlineStr">
        <is>
          <t>16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8" t="inlineStr">
        <is>
          <t>11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8" t="inlineStr">
        <is>
          <t>000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08" t="inlineStr">
        <is>
          <t>01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08" t="inlineStr">
        <is>
          <t>0000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08" t="inlineStr">
        <is>
          <t>140</t>
        </is>
      </nc>
      <ndxf>
        <font>
          <b/>
          <name val="Times New Roman"/>
          <scheme val="none"/>
        </font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08" t="inlineStr">
        <is>
          <t>Денежные взыскания (штрафы) за нарушение законодательства Российской Федерации об использовании атомной энергии</t>
        </is>
      </nc>
      <ndxf>
        <font>
          <b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108" start="0" length="0">
      <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08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08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108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108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P108">
        <f>P109+P110</f>
      </nc>
      <ndxf>
        <font>
          <b/>
          <name val="Times New Roman"/>
          <scheme val="none"/>
        </font>
        <numFmt numFmtId="165" formatCode="#,##0.000"/>
        <fill>
          <patternFill>
            <bgColor rgb="FF92D05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08">
        <f>Q109+Q110</f>
      </nc>
      <ndxf>
        <font>
          <b/>
          <name val="Times New Roman"/>
          <scheme val="none"/>
        </font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08">
        <f>R109+R110</f>
      </nc>
      <ndxf>
        <font>
          <b/>
          <name val="Times New Roman"/>
          <scheme val="none"/>
        </font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08">
        <f>S109+S110</f>
      </nc>
      <ndxf>
        <font>
          <b/>
          <name val="Times New Roman"/>
          <scheme val="none"/>
        </font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08">
        <f>T109+T110</f>
      </nc>
      <ndxf>
        <font>
          <b/>
          <name val="Times New Roman"/>
          <scheme val="none"/>
        </font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X108" start="0" length="0">
      <dxf>
        <numFmt numFmtId="2" formatCode="0.00"/>
      </dxf>
    </rfmt>
    <rfmt sheetId="1" sqref="Y108" start="0" length="0">
      <dxf>
        <numFmt numFmtId="164" formatCode="#,##0.0"/>
      </dxf>
    </rfmt>
    <rfmt sheetId="1" sqref="Z108" start="0" length="0">
      <dxf>
        <numFmt numFmtId="3" formatCode="#,##0"/>
      </dxf>
    </rfmt>
    <rfmt sheetId="1" sqref="AA108" start="0" length="0">
      <dxf>
        <numFmt numFmtId="3" formatCode="#,##0"/>
      </dxf>
    </rfmt>
    <rfmt sheetId="1" sqref="AB108" start="0" length="0">
      <dxf>
        <numFmt numFmtId="3" formatCode="#,##0"/>
      </dxf>
    </rfmt>
    <rfmt sheetId="1" sqref="AC108" start="0" length="0">
      <dxf>
        <numFmt numFmtId="3" formatCode="#,##0"/>
      </dxf>
    </rfmt>
    <rfmt sheetId="1" sqref="AD108" start="0" length="0">
      <dxf>
        <numFmt numFmtId="3" formatCode="#,##0"/>
      </dxf>
    </rfmt>
    <rfmt sheetId="1" sqref="AE108" start="0" length="0">
      <dxf>
        <numFmt numFmtId="3" formatCode="#,##0"/>
      </dxf>
    </rfmt>
    <rfmt sheetId="1" sqref="AF108" start="0" length="0">
      <dxf>
        <numFmt numFmtId="3" formatCode="#,##0"/>
      </dxf>
    </rfmt>
  </rrc>
  <rrc rId="2857" sId="1" ref="A108:XFD108" action="deleteRow">
    <undo index="0" exp="area" ref3D="1" dr="$U$1:$U$1048576" dn="Z_519D2FDE_A667_4CAD_9914_00E2BCCF746C_.wvu.Cols" sId="1"/>
    <undo index="0" exp="area" ref3D="1" dr="$U$1:$U$1048576" dn="Z_0B32C65E_5C6E_4CBB_B34B_9C8A6B189B7F_.wvu.Cols" sId="1"/>
    <undo index="0" exp="area" ref3D="1" dr="$K$1:$O$1048576" dn="Z_AD7246A1_7792_4CD2_86FC_7A501A4A9DC1_.wvu.Cols" sId="1"/>
    <undo index="2" exp="area" ref3D="1" dr="$U$1:$U$1048576" dn="Z_D04C41E4_7ACA_4997_B4CC_8F69B861485C_.wvu.Cols" sId="1"/>
    <undo index="1" exp="area" ref3D="1" dr="$K$1:$Q$1048576" dn="Z_D04C41E4_7ACA_4997_B4CC_8F69B861485C_.wvu.Cols" sId="1"/>
    <rfmt sheetId="1" xfDxf="1" sqref="A108:XFD108" start="0" length="0">
      <dxf>
        <font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</dxf>
    </rfmt>
    <rcc rId="0" sId="1" dxf="1">
      <nc r="A108">
        <v>106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8" t="inlineStr">
        <is>
          <t>031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8" t="inlineStr">
        <is>
          <t>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8" t="inlineStr">
        <is>
          <t>16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8" t="inlineStr">
        <is>
          <t>11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8" t="inlineStr">
        <is>
          <t>050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08" t="inlineStr">
        <is>
          <t>01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08" t="inlineStr">
        <is>
          <t>0000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08" t="inlineStr">
        <is>
          <t>140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08" t="inlineStr">
        <is>
      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08" t="inlineStr">
        <is>
          <t>Министерство лесного хозяйства Красноярского края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L108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M108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N108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O108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P108">
        <v>0</v>
      </nc>
      <ndxf>
        <numFmt numFmtId="165" formatCode="#,##0.000"/>
        <fill>
          <patternFill>
            <bgColor rgb="FF92D05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Q108">
        <v>190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R108">
        <v>0</v>
      </nc>
      <ndxf>
        <numFmt numFmtId="165" formatCode="#,##0.000"/>
        <fill>
          <patternFill>
            <bgColor rgb="FFFFC00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S108">
        <v>0</v>
      </nc>
      <ndxf>
        <numFmt numFmtId="165" formatCode="#,##0.000"/>
        <fill>
          <patternFill>
            <bgColor rgb="FFFFC00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T108">
        <v>0</v>
      </nc>
      <ndxf>
        <numFmt numFmtId="165" formatCode="#,##0.000"/>
        <fill>
          <patternFill>
            <bgColor rgb="FFFFC00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X108" start="0" length="0">
      <dxf>
        <numFmt numFmtId="2" formatCode="0.00"/>
      </dxf>
    </rfmt>
    <rfmt sheetId="1" sqref="Y108" start="0" length="0">
      <dxf>
        <numFmt numFmtId="164" formatCode="#,##0.0"/>
      </dxf>
    </rfmt>
    <rfmt sheetId="1" sqref="Z108" start="0" length="0">
      <dxf>
        <numFmt numFmtId="3" formatCode="#,##0"/>
      </dxf>
    </rfmt>
    <rfmt sheetId="1" sqref="AA108" start="0" length="0">
      <dxf>
        <numFmt numFmtId="3" formatCode="#,##0"/>
      </dxf>
    </rfmt>
    <rfmt sheetId="1" sqref="AB108" start="0" length="0">
      <dxf>
        <numFmt numFmtId="3" formatCode="#,##0"/>
      </dxf>
    </rfmt>
    <rfmt sheetId="1" sqref="AC108" start="0" length="0">
      <dxf>
        <numFmt numFmtId="3" formatCode="#,##0"/>
      </dxf>
    </rfmt>
    <rfmt sheetId="1" sqref="AD108" start="0" length="0">
      <dxf>
        <numFmt numFmtId="3" formatCode="#,##0"/>
      </dxf>
    </rfmt>
    <rfmt sheetId="1" sqref="AE108" start="0" length="0">
      <dxf>
        <numFmt numFmtId="3" formatCode="#,##0"/>
      </dxf>
    </rfmt>
    <rfmt sheetId="1" sqref="AF108" start="0" length="0">
      <dxf>
        <numFmt numFmtId="3" formatCode="#,##0"/>
      </dxf>
    </rfmt>
  </rrc>
  <rrc rId="2858" sId="1" ref="A108:XFD108" action="deleteRow">
    <undo index="0" exp="area" ref3D="1" dr="$U$1:$U$1048576" dn="Z_519D2FDE_A667_4CAD_9914_00E2BCCF746C_.wvu.Cols" sId="1"/>
    <undo index="0" exp="area" ref3D="1" dr="$U$1:$U$1048576" dn="Z_0B32C65E_5C6E_4CBB_B34B_9C8A6B189B7F_.wvu.Cols" sId="1"/>
    <undo index="0" exp="area" ref3D="1" dr="$K$1:$O$1048576" dn="Z_AD7246A1_7792_4CD2_86FC_7A501A4A9DC1_.wvu.Cols" sId="1"/>
    <undo index="2" exp="area" ref3D="1" dr="$U$1:$U$1048576" dn="Z_D04C41E4_7ACA_4997_B4CC_8F69B861485C_.wvu.Cols" sId="1"/>
    <undo index="1" exp="area" ref3D="1" dr="$K$1:$Q$1048576" dn="Z_D04C41E4_7ACA_4997_B4CC_8F69B861485C_.wvu.Cols" sId="1"/>
    <rfmt sheetId="1" xfDxf="1" sqref="A108:XFD108" start="0" length="0">
      <dxf>
        <font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</dxf>
    </rfmt>
    <rcc rId="0" sId="1" dxf="1">
      <nc r="A108">
        <v>107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8" t="inlineStr">
        <is>
          <t>241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8" t="inlineStr">
        <is>
          <t>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8" t="inlineStr">
        <is>
          <t>16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8" t="inlineStr">
        <is>
          <t>11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8" t="inlineStr">
        <is>
          <t>050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08" t="inlineStr">
        <is>
          <t>01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08" t="inlineStr">
        <is>
          <t>0000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08" t="inlineStr">
        <is>
          <t>140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08" t="inlineStr">
        <is>
      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08" t="inlineStr">
        <is>
          <t>Администрация Туруханского района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L108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M108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N108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O108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P108">
        <v>0</v>
      </nc>
      <ndxf>
        <numFmt numFmtId="165" formatCode="#,##0.000"/>
        <fill>
          <patternFill>
            <bgColor rgb="FF92D05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Q108">
        <v>772.096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R108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S108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T108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X108" start="0" length="0">
      <dxf>
        <numFmt numFmtId="2" formatCode="0.00"/>
      </dxf>
    </rfmt>
    <rfmt sheetId="1" sqref="Y108" start="0" length="0">
      <dxf>
        <numFmt numFmtId="164" formatCode="#,##0.0"/>
      </dxf>
    </rfmt>
    <rfmt sheetId="1" sqref="Z108" start="0" length="0">
      <dxf>
        <numFmt numFmtId="3" formatCode="#,##0"/>
      </dxf>
    </rfmt>
    <rfmt sheetId="1" sqref="AA108" start="0" length="0">
      <dxf>
        <numFmt numFmtId="3" formatCode="#,##0"/>
      </dxf>
    </rfmt>
    <rfmt sheetId="1" sqref="AB108" start="0" length="0">
      <dxf>
        <numFmt numFmtId="3" formatCode="#,##0"/>
      </dxf>
    </rfmt>
    <rfmt sheetId="1" sqref="AC108" start="0" length="0">
      <dxf>
        <numFmt numFmtId="3" formatCode="#,##0"/>
      </dxf>
    </rfmt>
    <rfmt sheetId="1" sqref="AD108" start="0" length="0">
      <dxf>
        <numFmt numFmtId="3" formatCode="#,##0"/>
      </dxf>
    </rfmt>
    <rfmt sheetId="1" sqref="AE108" start="0" length="0">
      <dxf>
        <numFmt numFmtId="3" formatCode="#,##0"/>
      </dxf>
    </rfmt>
    <rfmt sheetId="1" sqref="AF108" start="0" length="0">
      <dxf>
        <numFmt numFmtId="3" formatCode="#,##0"/>
      </dxf>
    </rfmt>
  </rrc>
</revisions>
</file>

<file path=xl/revisions/revisionLog4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859" sId="1" ref="A111:XFD111" action="deleteRow">
    <undo index="1" exp="ref" v="1" dr="T111" r="T109" sId="1"/>
    <undo index="1" exp="ref" v="1" dr="S111" r="S109" sId="1"/>
    <undo index="1" exp="ref" v="1" dr="R111" r="R109" sId="1"/>
    <undo index="1" exp="ref" v="1" dr="Q111" r="Q109" sId="1"/>
    <undo index="1" exp="ref" v="1" dr="P111" r="P109" sId="1"/>
    <undo index="0" exp="area" ref3D="1" dr="$U$1:$U$1048576" dn="Z_519D2FDE_A667_4CAD_9914_00E2BCCF746C_.wvu.Cols" sId="1"/>
    <undo index="0" exp="area" ref3D="1" dr="$U$1:$U$1048576" dn="Z_0B32C65E_5C6E_4CBB_B34B_9C8A6B189B7F_.wvu.Cols" sId="1"/>
    <undo index="0" exp="area" ref3D="1" dr="$K$1:$O$1048576" dn="Z_AD7246A1_7792_4CD2_86FC_7A501A4A9DC1_.wvu.Cols" sId="1"/>
    <undo index="2" exp="area" ref3D="1" dr="$U$1:$U$1048576" dn="Z_D04C41E4_7ACA_4997_B4CC_8F69B861485C_.wvu.Cols" sId="1"/>
    <undo index="1" exp="area" ref3D="1" dr="$K$1:$Q$1048576" dn="Z_D04C41E4_7ACA_4997_B4CC_8F69B861485C_.wvu.Cols" sId="1"/>
    <rfmt sheetId="1" xfDxf="1" sqref="A111:XFD111" start="0" length="0">
      <dxf>
        <font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</dxf>
    </rfmt>
    <rcc rId="0" sId="1" dxf="1">
      <nc r="A111">
        <v>111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1" t="inlineStr">
        <is>
          <t>243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1" t="inlineStr">
        <is>
          <t>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1" t="inlineStr">
        <is>
          <t>17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1" t="inlineStr">
        <is>
          <t>01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1" t="inlineStr">
        <is>
          <t>050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11" t="inlineStr">
        <is>
          <t>05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11" t="inlineStr">
        <is>
          <t>0000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11" t="inlineStr">
        <is>
          <t>180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11" t="inlineStr">
        <is>
          <t>Невыясненные поступления, зачисляемые в бюджеты муниципальных районов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11" t="inlineStr">
        <is>
          <t>Управление образования администрации Туруханского района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L111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M111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N111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O111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P111" start="0" length="0">
      <dxf>
        <numFmt numFmtId="165" formatCode="#,##0.000"/>
        <fill>
          <patternFill>
            <bgColor rgb="FF92D050"/>
          </patternFill>
        </fill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Q111">
        <v>0</v>
      </nc>
      <ndxf>
        <numFmt numFmtId="165" formatCode="#,##0.000"/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R111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S111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T111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X111" start="0" length="0">
      <dxf>
        <numFmt numFmtId="2" formatCode="0.00"/>
      </dxf>
    </rfmt>
    <rfmt sheetId="1" sqref="Y111" start="0" length="0">
      <dxf>
        <numFmt numFmtId="164" formatCode="#,##0.0"/>
      </dxf>
    </rfmt>
    <rfmt sheetId="1" sqref="Z111" start="0" length="0">
      <dxf>
        <numFmt numFmtId="3" formatCode="#,##0"/>
      </dxf>
    </rfmt>
    <rfmt sheetId="1" sqref="AA111" start="0" length="0">
      <dxf>
        <numFmt numFmtId="3" formatCode="#,##0"/>
      </dxf>
    </rfmt>
    <rfmt sheetId="1" sqref="AB111" start="0" length="0">
      <dxf>
        <numFmt numFmtId="3" formatCode="#,##0"/>
      </dxf>
    </rfmt>
    <rfmt sheetId="1" sqref="AC111" start="0" length="0">
      <dxf>
        <numFmt numFmtId="3" formatCode="#,##0"/>
      </dxf>
    </rfmt>
    <rfmt sheetId="1" sqref="AD111" start="0" length="0">
      <dxf>
        <numFmt numFmtId="3" formatCode="#,##0"/>
      </dxf>
    </rfmt>
    <rfmt sheetId="1" sqref="AE111" start="0" length="0">
      <dxf>
        <numFmt numFmtId="3" formatCode="#,##0"/>
      </dxf>
    </rfmt>
    <rfmt sheetId="1" sqref="AF111" start="0" length="0">
      <dxf>
        <numFmt numFmtId="3" formatCode="#,##0"/>
      </dxf>
    </rfmt>
    <rfmt sheetId="1" sqref="AR111" start="0" length="0">
      <dxf>
        <numFmt numFmtId="164" formatCode="#,##0.0"/>
      </dxf>
    </rfmt>
    <rfmt sheetId="1" sqref="AS111" start="0" length="0">
      <dxf>
        <numFmt numFmtId="164" formatCode="#,##0.0"/>
      </dxf>
    </rfmt>
  </rrc>
  <rrc rId="2860" sId="1" ref="A111:XFD111" action="deleteRow">
    <undo index="1" exp="ref" v="1" dr="T111" r="T108" sId="1"/>
    <undo index="1" exp="ref" v="1" dr="S111" r="S108" sId="1"/>
    <undo index="1" exp="ref" v="1" dr="R111" r="R108" sId="1"/>
    <undo index="1" exp="ref" v="1" dr="Q111" r="Q108" sId="1"/>
    <undo index="1" exp="ref" v="1" dr="P111" r="P108" sId="1"/>
    <undo index="0" exp="area" ref3D="1" dr="$U$1:$U$1048576" dn="Z_519D2FDE_A667_4CAD_9914_00E2BCCF746C_.wvu.Cols" sId="1"/>
    <undo index="0" exp="area" ref3D="1" dr="$U$1:$U$1048576" dn="Z_0B32C65E_5C6E_4CBB_B34B_9C8A6B189B7F_.wvu.Cols" sId="1"/>
    <undo index="0" exp="area" ref3D="1" dr="$K$1:$O$1048576" dn="Z_AD7246A1_7792_4CD2_86FC_7A501A4A9DC1_.wvu.Cols" sId="1"/>
    <undo index="2" exp="area" ref3D="1" dr="$U$1:$U$1048576" dn="Z_D04C41E4_7ACA_4997_B4CC_8F69B861485C_.wvu.Cols" sId="1"/>
    <undo index="1" exp="area" ref3D="1" dr="$K$1:$Q$1048576" dn="Z_D04C41E4_7ACA_4997_B4CC_8F69B861485C_.wvu.Cols" sId="1"/>
    <rfmt sheetId="1" xfDxf="1" sqref="A111:XFD111" start="0" length="0">
      <dxf>
        <font>
          <b/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</dxf>
    </rfmt>
    <rcc rId="0" sId="1" dxf="1">
      <nc r="A111">
        <v>112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1" t="inlineStr">
        <is>
          <t>000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1" t="inlineStr">
        <is>
          <t>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1" t="inlineStr">
        <is>
          <t>17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1" t="inlineStr">
        <is>
          <t>05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1" t="inlineStr">
        <is>
          <t>050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11" t="inlineStr">
        <is>
          <t>05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11" t="inlineStr">
        <is>
          <t>0000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11" t="inlineStr">
        <is>
          <t>180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11" t="inlineStr">
        <is>
          <t>Прочие неналоговые доходы бюджетов муниципальных районов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111" start="0" length="0">
      <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11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11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111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111" start="0" length="0">
      <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P111">
        <f>P112</f>
      </nc>
      <ndxf>
        <numFmt numFmtId="165" formatCode="#,##0.000"/>
        <fill>
          <patternFill>
            <bgColor rgb="FF92D05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11">
        <f>Q112</f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11">
        <f>R112</f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S111">
        <f>S112</f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T111">
        <f>T112</f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X111" start="0" length="0">
      <dxf>
        <numFmt numFmtId="2" formatCode="0.00"/>
      </dxf>
    </rfmt>
    <rfmt sheetId="1" sqref="Y111" start="0" length="0">
      <dxf>
        <numFmt numFmtId="164" formatCode="#,##0.0"/>
      </dxf>
    </rfmt>
    <rfmt sheetId="1" sqref="Z111" start="0" length="0">
      <dxf>
        <numFmt numFmtId="3" formatCode="#,##0"/>
      </dxf>
    </rfmt>
    <rfmt sheetId="1" sqref="AA111" start="0" length="0">
      <dxf>
        <numFmt numFmtId="3" formatCode="#,##0"/>
      </dxf>
    </rfmt>
    <rfmt sheetId="1" sqref="AB111" start="0" length="0">
      <dxf>
        <numFmt numFmtId="3" formatCode="#,##0"/>
      </dxf>
    </rfmt>
    <rfmt sheetId="1" sqref="AC111" start="0" length="0">
      <dxf>
        <numFmt numFmtId="3" formatCode="#,##0"/>
      </dxf>
    </rfmt>
    <rfmt sheetId="1" sqref="AD111" start="0" length="0">
      <dxf>
        <numFmt numFmtId="3" formatCode="#,##0"/>
      </dxf>
    </rfmt>
    <rfmt sheetId="1" sqref="AE111" start="0" length="0">
      <dxf>
        <numFmt numFmtId="3" formatCode="#,##0"/>
      </dxf>
    </rfmt>
    <rfmt sheetId="1" sqref="AF111" start="0" length="0">
      <dxf>
        <numFmt numFmtId="3" formatCode="#,##0"/>
      </dxf>
    </rfmt>
    <rfmt sheetId="1" sqref="AR111" start="0" length="0">
      <dxf>
        <numFmt numFmtId="164" formatCode="#,##0.0"/>
      </dxf>
    </rfmt>
    <rfmt sheetId="1" sqref="AS111" start="0" length="0">
      <dxf>
        <numFmt numFmtId="164" formatCode="#,##0.0"/>
      </dxf>
    </rfmt>
  </rrc>
  <rrc rId="2861" sId="1" ref="A111:XFD111" action="deleteRow">
    <undo index="0" exp="area" ref3D="1" dr="$U$1:$U$1048576" dn="Z_519D2FDE_A667_4CAD_9914_00E2BCCF746C_.wvu.Cols" sId="1"/>
    <undo index="0" exp="area" ref3D="1" dr="$U$1:$U$1048576" dn="Z_0B32C65E_5C6E_4CBB_B34B_9C8A6B189B7F_.wvu.Cols" sId="1"/>
    <undo index="0" exp="area" ref3D="1" dr="$K$1:$O$1048576" dn="Z_AD7246A1_7792_4CD2_86FC_7A501A4A9DC1_.wvu.Cols" sId="1"/>
    <undo index="2" exp="area" ref3D="1" dr="$U$1:$U$1048576" dn="Z_D04C41E4_7ACA_4997_B4CC_8F69B861485C_.wvu.Cols" sId="1"/>
    <undo index="1" exp="area" ref3D="1" dr="$K$1:$Q$1048576" dn="Z_D04C41E4_7ACA_4997_B4CC_8F69B861485C_.wvu.Cols" sId="1"/>
    <rfmt sheetId="1" xfDxf="1" sqref="A111:XFD111" start="0" length="0">
      <dxf>
        <font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</dxf>
    </rfmt>
    <rcc rId="0" sId="1" dxf="1">
      <nc r="A111">
        <v>113</v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1" t="inlineStr">
        <is>
          <t>241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1" t="inlineStr">
        <is>
          <t>1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1" t="inlineStr">
        <is>
          <t>17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1" t="inlineStr">
        <is>
          <t>05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1" t="inlineStr">
        <is>
          <t>050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11" t="inlineStr">
        <is>
          <t>05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11" t="inlineStr">
        <is>
          <t>0000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11" t="inlineStr">
        <is>
          <t>180</t>
        </is>
      </nc>
      <ndxf>
        <numFmt numFmtId="30" formatCode="@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11" t="inlineStr">
        <is>
          <t>Прочие неналоговые доходы бюджетов муниципальных районов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11" t="inlineStr">
        <is>
          <t>Администрация Туруханского района</t>
        </is>
      </nc>
      <ndxf>
        <alignment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L111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M111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N111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O111">
        <v>100</v>
      </nc>
      <ndxf>
        <numFmt numFmtId="164" formatCode="#,##0.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P111" start="0" length="0">
      <dxf>
        <numFmt numFmtId="165" formatCode="#,##0.000"/>
        <fill>
          <patternFill>
            <bgColor rgb="FF92D050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Q111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R111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S111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T111">
        <v>0</v>
      </nc>
      <ndxf>
        <numFmt numFmtId="165" formatCode="#,##0.0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X111" start="0" length="0">
      <dxf>
        <numFmt numFmtId="2" formatCode="0.00"/>
      </dxf>
    </rfmt>
    <rfmt sheetId="1" sqref="Y111" start="0" length="0">
      <dxf>
        <numFmt numFmtId="164" formatCode="#,##0.0"/>
      </dxf>
    </rfmt>
    <rfmt sheetId="1" sqref="Z111" start="0" length="0">
      <dxf>
        <numFmt numFmtId="3" formatCode="#,##0"/>
      </dxf>
    </rfmt>
    <rfmt sheetId="1" sqref="AA111" start="0" length="0">
      <dxf>
        <numFmt numFmtId="3" formatCode="#,##0"/>
      </dxf>
    </rfmt>
    <rfmt sheetId="1" sqref="AB111" start="0" length="0">
      <dxf>
        <numFmt numFmtId="3" formatCode="#,##0"/>
      </dxf>
    </rfmt>
    <rfmt sheetId="1" sqref="AC111" start="0" length="0">
      <dxf>
        <numFmt numFmtId="3" formatCode="#,##0"/>
      </dxf>
    </rfmt>
    <rfmt sheetId="1" sqref="AD111" start="0" length="0">
      <dxf>
        <numFmt numFmtId="3" formatCode="#,##0"/>
      </dxf>
    </rfmt>
    <rfmt sheetId="1" sqref="AE111" start="0" length="0">
      <dxf>
        <numFmt numFmtId="3" formatCode="#,##0"/>
      </dxf>
    </rfmt>
    <rfmt sheetId="1" sqref="AF111" start="0" length="0">
      <dxf>
        <numFmt numFmtId="3" formatCode="#,##0"/>
      </dxf>
    </rfmt>
    <rfmt sheetId="1" sqref="AR111" start="0" length="0">
      <dxf>
        <numFmt numFmtId="164" formatCode="#,##0.0"/>
      </dxf>
    </rfmt>
    <rfmt sheetId="1" sqref="AS111" start="0" length="0">
      <dxf>
        <numFmt numFmtId="164" formatCode="#,##0.0"/>
      </dxf>
    </rfmt>
  </rrc>
  <rcc rId="2862" sId="1">
    <oc r="P109">
      <f>P110+#REF!</f>
    </oc>
    <nc r="P109">
      <f>P110</f>
    </nc>
  </rcc>
  <rcc rId="2863" sId="1" odxf="1" dxf="1">
    <oc r="Q109">
      <f>Q110+#REF!</f>
    </oc>
    <nc r="Q109">
      <f>Q110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864" sId="1" odxf="1" dxf="1">
    <oc r="R109">
      <f>R110+#REF!</f>
    </oc>
    <nc r="R109">
      <f>R110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865" sId="1" odxf="1" dxf="1">
    <oc r="S109">
      <f>S110+#REF!</f>
    </oc>
    <nc r="S109">
      <f>S110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866" sId="1" odxf="1" dxf="1">
    <oc r="T109">
      <f>T110+#REF!</f>
    </oc>
    <nc r="T109">
      <f>T110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</revisions>
</file>

<file path=xl/revisions/revisionLog4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67" sId="1">
    <oc r="P108">
      <f>P109+#REF!</f>
    </oc>
    <nc r="P108">
      <f>P109</f>
    </nc>
  </rcc>
  <rcc rId="2868" sId="1" odxf="1" dxf="1">
    <oc r="Q108">
      <f>Q109+#REF!</f>
    </oc>
    <nc r="Q108">
      <f>Q109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869" sId="1" odxf="1" dxf="1">
    <oc r="R108">
      <f>R109+#REF!</f>
    </oc>
    <nc r="R108">
      <f>R109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870" sId="1" odxf="1" dxf="1">
    <oc r="S108">
      <f>S109+#REF!</f>
    </oc>
    <nc r="S108">
      <f>S109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871" sId="1" odxf="1" dxf="1">
    <oc r="T108">
      <f>T109+#REF!</f>
    </oc>
    <nc r="T108">
      <f>T109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</revisions>
</file>

<file path=xl/revisions/revisionLog4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72" sId="1">
    <oc r="P73">
      <f>P74+P77+P80+P82+P90+P92+P94+P96+P98+P101+#REF!+#REF!+P106+#REF!+P104+P84+P86+P88</f>
    </oc>
    <nc r="P73">
      <f>P74+P77+P80+P82+P90+P92+P94+P96+P98+P101+P106+P104+P84+P86+P88</f>
    </nc>
  </rcc>
  <rcc rId="2873" sId="1" odxf="1" dxf="1">
    <oc r="Q73">
      <f>Q74+Q77+Q80+Q82+Q90+Q92+Q94+Q96+Q98+Q101+#REF!+#REF!+Q106+#REF!</f>
    </oc>
    <nc r="Q73">
      <f>Q74+Q77+Q80+Q82+Q90+Q92+Q94+Q96+Q98+Q101+Q106+Q104+Q84+Q86+Q88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874" sId="1" odxf="1" dxf="1">
    <oc r="R73">
      <f>R74+R77+R80+R82+R90+R92+R94+R96+R98+R101+#REF!+#REF!+R106+#REF!+R84+R86+R88</f>
    </oc>
    <nc r="R73">
      <f>R74+R77+R80+R82+R90+R92+R94+R96+R98+R101+R106+R104+R84+R86+R88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875" sId="1" odxf="1" dxf="1">
    <oc r="S73">
      <f>S74+S77+S80+S82+S90+S92+S94+S96+S98+S101+#REF!+#REF!+S106+#REF!+S84+S86+S88</f>
    </oc>
    <nc r="S73">
      <f>S74+S77+S80+S82+S90+S92+S94+S96+S98+S101+S106+S104+S84+S86+S88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876" sId="1" odxf="1" dxf="1">
    <oc r="T73">
      <f>T74+T77+T80+T82+T90+T92+T94+T96+T98+T101+#REF!+#REF!+T106+#REF!+T84+T86+T88</f>
    </oc>
    <nc r="T73">
      <f>T74+T77+T80+T82+T90+T92+T94+T96+T98+T101+T106+T104+T84+T86+T88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</revisions>
</file>

<file path=xl/revisions/revisionLog4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77" sId="1" numFmtId="4">
    <oc r="Q194">
      <v>833.8</v>
    </oc>
    <nc r="Q194">
      <v>178</v>
    </nc>
  </rcc>
</revisions>
</file>

<file path=xl/revisions/revisionLog4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78" sId="1">
    <oc r="Q215">
      <f>Q8+Q111</f>
    </oc>
    <nc r="Q215">
      <f>Q8+Q111+0.001</f>
    </nc>
  </rcc>
</revisions>
</file>

<file path=xl/revisions/revisionLog4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Q215">
    <dxf>
      <fill>
        <patternFill>
          <bgColor rgb="FF92D050"/>
        </patternFill>
      </fill>
    </dxf>
  </rfmt>
  <rfmt sheetId="1" sqref="Q215">
    <dxf>
      <fill>
        <patternFill>
          <bgColor rgb="FF00B050"/>
        </patternFill>
      </fill>
    </dxf>
  </rfmt>
</revisions>
</file>

<file path=xl/revisions/revisionLog4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D7246A1-7792-4CD2-86FC-7A501A4A9DC1}" action="delete"/>
  <rdn rId="0" localSheetId="1" customView="1" name="Z_AD7246A1_7792_4CD2_86FC_7A501A4A9DC1_.wvu.PrintArea" hidden="1" oldHidden="1">
    <formula>'2024-2027'!$A$1:$T$215</formula>
    <oldFormula>'2024-2027'!$A$1:$V$215</oldFormula>
  </rdn>
  <rdn rId="0" localSheetId="1" customView="1" name="Z_AD7246A1_7792_4CD2_86FC_7A501A4A9DC1_.wvu.Cols" hidden="1" oldHidden="1">
    <formula>'2024-2027'!$K:$O</formula>
    <oldFormula>'2024-2027'!$K:$O</oldFormula>
  </rdn>
  <rdn rId="0" localSheetId="1" customView="1" name="Z_AD7246A1_7792_4CD2_86FC_7A501A4A9DC1_.wvu.FilterData" hidden="1" oldHidden="1">
    <formula>'2024-2027'!$A$7:$T$215</formula>
    <oldFormula>'2024-2027'!$A$7:$T$215</oldFormula>
  </rdn>
  <rcv guid="{AD7246A1-7792-4CD2-86FC-7A501A4A9DC1}" action="add"/>
</revisions>
</file>

<file path=xl/revisions/revisionLog4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19D2FDE-A667-4CAD-9914-00E2BCCF746C}" action="delete"/>
  <rdn rId="0" localSheetId="1" customView="1" name="Z_519D2FDE_A667_4CAD_9914_00E2BCCF746C_.wvu.PrintArea" hidden="1" oldHidden="1">
    <formula>'2024-2027'!$A$1:$T$215</formula>
    <oldFormula>'2024-2027'!$A$1:$T$215</oldFormula>
  </rdn>
  <rdn rId="0" localSheetId="1" customView="1" name="Z_519D2FDE_A667_4CAD_9914_00E2BCCF746C_.wvu.Cols" hidden="1" oldHidden="1">
    <formula>'2024-2027'!$U:$U</formula>
    <oldFormula>'2024-2027'!$U:$U</oldFormula>
  </rdn>
  <rdn rId="0" localSheetId="1" customView="1" name="Z_519D2FDE_A667_4CAD_9914_00E2BCCF746C_.wvu.FilterData" hidden="1" oldHidden="1">
    <formula>'2024-2027'!$A$7:$T$215</formula>
    <oldFormula>'2024-2027'!$A$7:$T$215</oldFormula>
  </rdn>
  <rcv guid="{519D2FDE-A667-4CAD-9914-00E2BCCF746C}" action="add"/>
</revisions>
</file>

<file path=xl/revisions/revisionLog4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19D2FDE-A667-4CAD-9914-00E2BCCF746C}" action="delete"/>
  <rdn rId="0" localSheetId="1" customView="1" name="Z_519D2FDE_A667_4CAD_9914_00E2BCCF746C_.wvu.PrintArea" hidden="1" oldHidden="1">
    <formula>'2024-2027'!$A$1:$T$215</formula>
    <oldFormula>'2024-2027'!$A$1:$T$215</oldFormula>
  </rdn>
  <rdn rId="0" localSheetId="1" customView="1" name="Z_519D2FDE_A667_4CAD_9914_00E2BCCF746C_.wvu.Cols" hidden="1" oldHidden="1">
    <formula>'2024-2027'!$U:$U</formula>
    <oldFormula>'2024-2027'!$U:$U</oldFormula>
  </rdn>
  <rdn rId="0" localSheetId="1" customView="1" name="Z_519D2FDE_A667_4CAD_9914_00E2BCCF746C_.wvu.FilterData" hidden="1" oldHidden="1">
    <formula>'2024-2027'!$A$7:$T$215</formula>
    <oldFormula>'2024-2027'!$A$7:$T$215</oldFormula>
  </rdn>
  <rcv guid="{519D2FDE-A667-4CAD-9914-00E2BCCF746C}" action="add"/>
</revisions>
</file>

<file path=xl/revisions/revisionLog4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88" sId="1" numFmtId="4">
    <nc r="R31">
      <v>0</v>
    </nc>
  </rcc>
  <rcc rId="2889" sId="1" numFmtId="4">
    <nc r="S31">
      <v>0</v>
    </nc>
  </rcc>
  <rcc rId="2890" sId="1" numFmtId="4">
    <nc r="T31">
      <v>0</v>
    </nc>
  </rcc>
  <rcv guid="{519D2FDE-A667-4CAD-9914-00E2BCCF746C}" action="delete"/>
  <rdn rId="0" localSheetId="1" customView="1" name="Z_519D2FDE_A667_4CAD_9914_00E2BCCF746C_.wvu.PrintArea" hidden="1" oldHidden="1">
    <formula>'2024-2027'!$A$1:$T$215</formula>
    <oldFormula>'2024-2027'!$A$1:$T$215</oldFormula>
  </rdn>
  <rdn rId="0" localSheetId="1" customView="1" name="Z_519D2FDE_A667_4CAD_9914_00E2BCCF746C_.wvu.Cols" hidden="1" oldHidden="1">
    <formula>'2024-2027'!$U:$U</formula>
    <oldFormula>'2024-2027'!$U:$U</oldFormula>
  </rdn>
  <rdn rId="0" localSheetId="1" customView="1" name="Z_519D2FDE_A667_4CAD_9914_00E2BCCF746C_.wvu.FilterData" hidden="1" oldHidden="1">
    <formula>'2024-2027'!$A$7:$T$215</formula>
    <oldFormula>'2024-2027'!$A$7:$T$215</oldFormula>
  </rdn>
  <rcv guid="{519D2FDE-A667-4CAD-9914-00E2BCCF746C}" action="add"/>
</revisions>
</file>

<file path=xl/revisions/revisionLog4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94" sId="1">
    <oc r="K66" t="inlineStr">
      <is>
        <t>Управление образования  администрации Туруханского района</t>
      </is>
    </oc>
    <nc r="K66" t="inlineStr">
      <is>
        <t>Территориальное управление   администрации Туруханского района</t>
      </is>
    </nc>
  </rcc>
</revisions>
</file>

<file path=xl/revisions/revisionLog4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95" sId="1">
    <oc r="A13">
      <v>7</v>
    </oc>
    <nc r="A13">
      <v>6</v>
    </nc>
  </rcc>
  <rcc rId="2896" sId="1">
    <oc r="A14">
      <v>8</v>
    </oc>
    <nc r="A14">
      <v>7</v>
    </nc>
  </rcc>
  <rcc rId="2897" sId="1">
    <oc r="A15">
      <v>9</v>
    </oc>
    <nc r="A15">
      <v>8</v>
    </nc>
  </rcc>
  <rcc rId="2898" sId="1">
    <oc r="A16">
      <v>10</v>
    </oc>
    <nc r="A16">
      <v>9</v>
    </nc>
  </rcc>
  <rcc rId="2899" sId="1">
    <nc r="A17">
      <v>10</v>
    </nc>
  </rcc>
</revisions>
</file>

<file path=xl/revisions/revisionLog4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00" sId="1">
    <nc r="A19">
      <v>12</v>
    </nc>
  </rcc>
  <rcc rId="2901" sId="1">
    <nc r="A20">
      <v>13</v>
    </nc>
  </rcc>
  <rcc rId="2902" sId="1">
    <oc r="A21">
      <v>12</v>
    </oc>
    <nc r="A21">
      <v>14</v>
    </nc>
  </rcc>
  <rcc rId="2903" sId="1">
    <oc r="A22">
      <v>13</v>
    </oc>
    <nc r="A22">
      <v>15</v>
    </nc>
  </rcc>
  <rcc rId="2904" sId="1">
    <oc r="A23">
      <v>14</v>
    </oc>
    <nc r="A23">
      <v>16</v>
    </nc>
  </rcc>
  <rcc rId="2905" sId="1">
    <oc r="A24">
      <v>15</v>
    </oc>
    <nc r="A24">
      <v>17</v>
    </nc>
  </rcc>
  <rcc rId="2906" sId="1">
    <oc r="A25">
      <v>16</v>
    </oc>
    <nc r="A25">
      <v>18</v>
    </nc>
  </rcc>
  <rcc rId="2907" sId="1">
    <oc r="A26">
      <v>17</v>
    </oc>
    <nc r="A26">
      <v>19</v>
    </nc>
  </rcc>
  <rcc rId="2908" sId="1">
    <oc r="A27">
      <v>18</v>
    </oc>
    <nc r="A27">
      <v>20</v>
    </nc>
  </rcc>
  <rcc rId="2909" sId="1">
    <oc r="A28">
      <v>19</v>
    </oc>
    <nc r="A28">
      <v>21</v>
    </nc>
  </rcc>
  <rcc rId="2910" sId="1">
    <oc r="A29">
      <v>21</v>
    </oc>
    <nc r="A29">
      <v>22</v>
    </nc>
  </rcc>
  <rcc rId="2911" sId="1">
    <oc r="A30">
      <v>22</v>
    </oc>
    <nc r="A30">
      <v>23</v>
    </nc>
  </rcc>
  <rcc rId="2912" sId="1">
    <nc r="A31">
      <v>24</v>
    </nc>
  </rcc>
  <rcc rId="2913" sId="1">
    <oc r="A32">
      <v>23</v>
    </oc>
    <nc r="A32">
      <v>25</v>
    </nc>
  </rcc>
  <rcc rId="2914" sId="1">
    <oc r="A33">
      <v>24</v>
    </oc>
    <nc r="A33">
      <v>26</v>
    </nc>
  </rcc>
  <rcc rId="2915" sId="1">
    <oc r="A34">
      <v>25</v>
    </oc>
    <nc r="A34">
      <v>27</v>
    </nc>
  </rcc>
  <rcc rId="2916" sId="1">
    <oc r="A35">
      <v>26</v>
    </oc>
    <nc r="A35">
      <v>28</v>
    </nc>
  </rcc>
  <rcc rId="2917" sId="1">
    <oc r="A36">
      <v>27</v>
    </oc>
    <nc r="A36">
      <v>29</v>
    </nc>
  </rcc>
  <rcc rId="2918" sId="1">
    <oc r="A37">
      <v>28</v>
    </oc>
    <nc r="A37">
      <v>30</v>
    </nc>
  </rcc>
  <rcc rId="2919" sId="1">
    <oc r="A38">
      <v>29</v>
    </oc>
    <nc r="A38">
      <v>31</v>
    </nc>
  </rcc>
  <rcc rId="2920" sId="1">
    <oc r="A39">
      <v>30</v>
    </oc>
    <nc r="A39">
      <v>32</v>
    </nc>
  </rcc>
  <rcc rId="2921" sId="1">
    <oc r="A40">
      <v>31</v>
    </oc>
    <nc r="A40">
      <v>33</v>
    </nc>
  </rcc>
  <rcc rId="2922" sId="1">
    <oc r="A41">
      <v>32</v>
    </oc>
    <nc r="A41">
      <v>34</v>
    </nc>
  </rcc>
  <rcc rId="2923" sId="1">
    <oc r="A42">
      <v>33</v>
    </oc>
    <nc r="A42">
      <v>35</v>
    </nc>
  </rcc>
  <rcc rId="2924" sId="1">
    <oc r="A43">
      <v>34</v>
    </oc>
    <nc r="A43">
      <v>36</v>
    </nc>
  </rcc>
  <rcc rId="2925" sId="1">
    <oc r="A44">
      <v>35</v>
    </oc>
    <nc r="A44">
      <v>37</v>
    </nc>
  </rcc>
  <rcc rId="2926" sId="1">
    <oc r="A45">
      <v>36</v>
    </oc>
    <nc r="A45">
      <v>38</v>
    </nc>
  </rcc>
  <rcc rId="2927" sId="1">
    <oc r="A46">
      <v>37</v>
    </oc>
    <nc r="A46">
      <v>39</v>
    </nc>
  </rcc>
  <rcc rId="2928" sId="1">
    <oc r="A47">
      <v>38</v>
    </oc>
    <nc r="A47">
      <v>40</v>
    </nc>
  </rcc>
  <rcc rId="2929" sId="1">
    <oc r="A48">
      <v>39</v>
    </oc>
    <nc r="A48">
      <v>41</v>
    </nc>
  </rcc>
  <rcc rId="2930" sId="1">
    <oc r="A49">
      <v>40</v>
    </oc>
    <nc r="A49">
      <v>42</v>
    </nc>
  </rcc>
  <rcc rId="2931" sId="1">
    <oc r="A50">
      <v>41</v>
    </oc>
    <nc r="A50">
      <v>43</v>
    </nc>
  </rcc>
  <rcc rId="2932" sId="1">
    <oc r="A51">
      <v>42</v>
    </oc>
    <nc r="A51">
      <v>44</v>
    </nc>
  </rcc>
  <rcc rId="2933" sId="1">
    <oc r="A52">
      <v>44</v>
    </oc>
    <nc r="A52">
      <v>45</v>
    </nc>
  </rcc>
  <rcc rId="2934" sId="1">
    <oc r="A53">
      <v>45</v>
    </oc>
    <nc r="A53">
      <v>46</v>
    </nc>
  </rcc>
  <rcc rId="2935" sId="1">
    <oc r="A54">
      <v>46</v>
    </oc>
    <nc r="A54">
      <v>47</v>
    </nc>
  </rcc>
  <rcc rId="2936" sId="1">
    <oc r="A55">
      <v>47</v>
    </oc>
    <nc r="A55">
      <v>48</v>
    </nc>
  </rcc>
  <rcc rId="2937" sId="1">
    <oc r="A56">
      <v>48</v>
    </oc>
    <nc r="A56">
      <v>49</v>
    </nc>
  </rcc>
  <rcc rId="2938" sId="1">
    <oc r="A57">
      <v>49</v>
    </oc>
    <nc r="A57">
      <v>50</v>
    </nc>
  </rcc>
  <rcc rId="2939" sId="1">
    <oc r="A58">
      <v>50</v>
    </oc>
    <nc r="A58">
      <v>51</v>
    </nc>
  </rcc>
  <rcc rId="2940" sId="1">
    <nc r="A66">
      <v>59</v>
    </nc>
  </rcc>
  <rcc rId="2941" sId="1">
    <oc r="A67">
      <v>61</v>
    </oc>
    <nc r="A67">
      <v>60</v>
    </nc>
  </rcc>
  <rcc rId="2942" sId="1">
    <oc r="A68">
      <v>64</v>
    </oc>
    <nc r="A68">
      <v>61</v>
    </nc>
  </rcc>
  <rcc rId="2943" sId="1">
    <oc r="A69">
      <v>65</v>
    </oc>
    <nc r="A69">
      <v>62</v>
    </nc>
  </rcc>
  <rcc rId="2944" sId="1">
    <oc r="A70">
      <v>66</v>
    </oc>
    <nc r="A70">
      <v>63</v>
    </nc>
  </rcc>
  <rcc rId="2945" sId="1">
    <oc r="A71">
      <v>67</v>
    </oc>
    <nc r="A71">
      <v>64</v>
    </nc>
  </rcc>
  <rcc rId="2946" sId="1">
    <oc r="A72">
      <v>68</v>
    </oc>
    <nc r="A72">
      <v>65</v>
    </nc>
  </rcc>
  <rcc rId="2947" sId="1">
    <oc r="A73">
      <v>69</v>
    </oc>
    <nc r="A73">
      <v>66</v>
    </nc>
  </rcc>
  <rcc rId="2948" sId="1">
    <oc r="A74">
      <v>70</v>
    </oc>
    <nc r="A74">
      <v>67</v>
    </nc>
  </rcc>
  <rcc rId="2949" sId="1">
    <oc r="A75">
      <v>71</v>
    </oc>
    <nc r="A75">
      <v>68</v>
    </nc>
  </rcc>
  <rcc rId="2950" sId="1">
    <oc r="A76">
      <v>73</v>
    </oc>
    <nc r="A76">
      <v>69</v>
    </nc>
  </rcc>
  <rcc rId="2951" sId="1">
    <oc r="A77">
      <v>74</v>
    </oc>
    <nc r="A77">
      <v>70</v>
    </nc>
  </rcc>
  <rcc rId="2952" sId="1">
    <oc r="A78">
      <v>75</v>
    </oc>
    <nc r="A78">
      <v>71</v>
    </nc>
  </rcc>
  <rcc rId="2953" sId="1">
    <oc r="A79">
      <v>76</v>
    </oc>
    <nc r="A79">
      <v>72</v>
    </nc>
  </rcc>
  <rcc rId="2954" sId="1">
    <oc r="A80">
      <v>77</v>
    </oc>
    <nc r="A80">
      <v>73</v>
    </nc>
  </rcc>
  <rcc rId="2955" sId="1">
    <oc r="A81">
      <v>78</v>
    </oc>
    <nc r="A81">
      <v>74</v>
    </nc>
  </rcc>
  <rcc rId="2956" sId="1">
    <oc r="A82">
      <v>79</v>
    </oc>
    <nc r="A82">
      <v>75</v>
    </nc>
  </rcc>
  <rcc rId="2957" sId="1">
    <oc r="A83">
      <v>80</v>
    </oc>
    <nc r="A83">
      <v>76</v>
    </nc>
  </rcc>
  <rcc rId="2958" sId="1">
    <nc r="A84">
      <v>77</v>
    </nc>
  </rcc>
  <rcc rId="2959" sId="1">
    <nc r="A85">
      <v>78</v>
    </nc>
  </rcc>
  <rcc rId="2960" sId="1">
    <nc r="A86">
      <v>79</v>
    </nc>
  </rcc>
  <rcc rId="2961" sId="1">
    <nc r="A87">
      <v>80</v>
    </nc>
  </rcc>
  <rcc rId="2962" sId="1">
    <nc r="A88">
      <v>81</v>
    </nc>
  </rcc>
  <rcc rId="2963" sId="1">
    <nc r="A89">
      <v>82</v>
    </nc>
  </rcc>
  <rcc rId="2964" sId="1">
    <oc r="A90">
      <v>81</v>
    </oc>
    <nc r="A90">
      <v>83</v>
    </nc>
  </rcc>
  <rcc rId="2965" sId="1">
    <oc r="A91">
      <v>82</v>
    </oc>
    <nc r="A91">
      <v>84</v>
    </nc>
  </rcc>
  <rcc rId="2966" sId="1">
    <oc r="A92">
      <v>83</v>
    </oc>
    <nc r="A92">
      <v>85</v>
    </nc>
  </rcc>
  <rcc rId="2967" sId="1">
    <oc r="A93">
      <v>84</v>
    </oc>
    <nc r="A93">
      <v>86</v>
    </nc>
  </rcc>
  <rcc rId="2968" sId="1">
    <oc r="A94">
      <v>85</v>
    </oc>
    <nc r="A94">
      <v>87</v>
    </nc>
  </rcc>
  <rcc rId="2969" sId="1">
    <oc r="A95">
      <v>86</v>
    </oc>
    <nc r="A95">
      <v>88</v>
    </nc>
  </rcc>
  <rcc rId="2970" sId="1">
    <oc r="A96">
      <v>87</v>
    </oc>
    <nc r="A96">
      <v>89</v>
    </nc>
  </rcc>
  <rcc rId="2971" sId="1">
    <oc r="A97">
      <v>89</v>
    </oc>
    <nc r="A97">
      <v>90</v>
    </nc>
  </rcc>
  <rcc rId="2972" sId="1">
    <oc r="A98">
      <v>90</v>
    </oc>
    <nc r="A98">
      <v>91</v>
    </nc>
  </rcc>
  <rcc rId="2973" sId="1">
    <oc r="A99">
      <v>91</v>
    </oc>
    <nc r="A99">
      <v>92</v>
    </nc>
  </rcc>
  <rcc rId="2974" sId="1">
    <oc r="A106">
      <v>101</v>
    </oc>
    <nc r="A106">
      <v>99</v>
    </nc>
  </rcc>
  <rcc rId="2975" sId="1">
    <oc r="A107">
      <v>104</v>
    </oc>
    <nc r="A107">
      <v>100</v>
    </nc>
  </rcc>
  <rcc rId="2976" sId="1">
    <oc r="A108">
      <v>108</v>
    </oc>
    <nc r="A108">
      <v>101</v>
    </nc>
  </rcc>
  <rcc rId="2977" sId="1">
    <oc r="A109">
      <v>109</v>
    </oc>
    <nc r="A109">
      <v>102</v>
    </nc>
  </rcc>
  <rcc rId="2978" sId="1">
    <oc r="A110">
      <v>110</v>
    </oc>
    <nc r="A110">
      <v>103</v>
    </nc>
  </rcc>
  <rcc rId="2979" sId="1">
    <oc r="A111">
      <v>114</v>
    </oc>
    <nc r="A111">
      <v>104</v>
    </nc>
  </rcc>
  <rcc rId="2980" sId="1">
    <oc r="A112">
      <v>115</v>
    </oc>
    <nc r="A112">
      <v>105</v>
    </nc>
  </rcc>
  <rcc rId="2981" sId="1">
    <oc r="A113">
      <v>116</v>
    </oc>
    <nc r="A113">
      <v>106</v>
    </nc>
  </rcc>
  <rcc rId="2982" sId="1">
    <oc r="A114">
      <v>118</v>
    </oc>
    <nc r="A114">
      <v>107</v>
    </nc>
  </rcc>
  <rcc rId="2983" sId="1">
    <oc r="A115">
      <v>120</v>
    </oc>
    <nc r="A115">
      <v>108</v>
    </nc>
  </rcc>
  <rcc rId="2984" sId="1">
    <oc r="A116">
      <v>121</v>
    </oc>
    <nc r="A116">
      <v>109</v>
    </nc>
  </rcc>
  <rcc rId="2985" sId="1">
    <nc r="A117">
      <v>110</v>
    </nc>
  </rcc>
  <rcc rId="2986" sId="1">
    <oc r="A118">
      <v>124</v>
    </oc>
    <nc r="A118">
      <v>111</v>
    </nc>
  </rcc>
  <rcc rId="2987" sId="1">
    <nc r="A119">
      <v>112</v>
    </nc>
  </rcc>
  <rcc rId="2988" sId="1">
    <nc r="A120">
      <v>113</v>
    </nc>
  </rcc>
  <rcc rId="2989" sId="1">
    <nc r="A121">
      <v>114</v>
    </nc>
  </rcc>
  <rcc rId="2990" sId="1">
    <oc r="A122">
      <v>126</v>
    </oc>
    <nc r="A122">
      <v>115</v>
    </nc>
  </rcc>
  <rcc rId="2991" sId="1">
    <oc r="A123">
      <v>127</v>
    </oc>
    <nc r="A123">
      <v>116</v>
    </nc>
  </rcc>
  <rcc rId="2992" sId="1">
    <nc r="A124">
      <v>117</v>
    </nc>
  </rcc>
  <rcc rId="2993" sId="1">
    <nc r="A125">
      <v>118</v>
    </nc>
  </rcc>
  <rcc rId="2994" sId="1">
    <nc r="A126">
      <v>119</v>
    </nc>
  </rcc>
  <rcc rId="2995" sId="1">
    <nc r="A127">
      <v>120</v>
    </nc>
  </rcc>
  <rcc rId="2996" sId="1">
    <oc r="A128">
      <v>129</v>
    </oc>
    <nc r="A128">
      <v>121</v>
    </nc>
  </rcc>
  <rcc rId="2997" sId="1">
    <oc r="A129">
      <v>130</v>
    </oc>
    <nc r="A129">
      <v>122</v>
    </nc>
  </rcc>
  <rcc rId="2998" sId="1">
    <oc r="A130">
      <v>131</v>
    </oc>
    <nc r="A130">
      <v>123</v>
    </nc>
  </rcc>
  <rcc rId="2999" sId="1">
    <oc r="A131">
      <v>132</v>
    </oc>
    <nc r="A131">
      <v>124</v>
    </nc>
  </rcc>
  <rcc rId="3000" sId="1">
    <oc r="A132">
      <v>133</v>
    </oc>
    <nc r="A132">
      <v>125</v>
    </nc>
  </rcc>
  <rcc rId="3001" sId="1">
    <oc r="A133">
      <v>134</v>
    </oc>
    <nc r="A133">
      <v>126</v>
    </nc>
  </rcc>
  <rcc rId="3002" sId="1">
    <oc r="A134">
      <v>135</v>
    </oc>
    <nc r="A134">
      <v>127</v>
    </nc>
  </rcc>
  <rcc rId="3003" sId="1">
    <oc r="A135">
      <v>136</v>
    </oc>
    <nc r="A135">
      <v>128</v>
    </nc>
  </rcc>
  <rcc rId="3004" sId="1">
    <oc r="A136">
      <v>137</v>
    </oc>
    <nc r="A136">
      <v>129</v>
    </nc>
  </rcc>
  <rcc rId="3005" sId="1">
    <oc r="A137">
      <v>138</v>
    </oc>
    <nc r="A137">
      <v>130</v>
    </nc>
  </rcc>
  <rcc rId="3006" sId="1">
    <oc r="A138">
      <v>139</v>
    </oc>
    <nc r="A138">
      <v>131</v>
    </nc>
  </rcc>
  <rcc rId="3007" sId="1">
    <oc r="A139">
      <v>140</v>
    </oc>
    <nc r="A139">
      <v>132</v>
    </nc>
  </rcc>
  <rcc rId="3008" sId="1">
    <oc r="A140">
      <v>141</v>
    </oc>
    <nc r="A140">
      <v>133</v>
    </nc>
  </rcc>
  <rcc rId="3009" sId="1">
    <oc r="A141">
      <v>142</v>
    </oc>
    <nc r="A141">
      <v>134</v>
    </nc>
  </rcc>
  <rcc rId="3010" sId="1">
    <oc r="A142">
      <v>143</v>
    </oc>
    <nc r="A142">
      <v>135</v>
    </nc>
  </rcc>
  <rcc rId="3011" sId="1">
    <oc r="A143">
      <v>144</v>
    </oc>
    <nc r="A143">
      <v>136</v>
    </nc>
  </rcc>
  <rcc rId="3012" sId="1">
    <oc r="A144">
      <v>145</v>
    </oc>
    <nc r="A144">
      <v>137</v>
    </nc>
  </rcc>
  <rcc rId="3013" sId="1">
    <oc r="A145">
      <v>146</v>
    </oc>
    <nc r="A145">
      <v>138</v>
    </nc>
  </rcc>
  <rcc rId="3014" sId="1">
    <oc r="A146">
      <v>147</v>
    </oc>
    <nc r="A146">
      <v>139</v>
    </nc>
  </rcc>
  <rcc rId="3015" sId="1">
    <oc r="A147">
      <v>148</v>
    </oc>
    <nc r="A147">
      <v>140</v>
    </nc>
  </rcc>
  <rcc rId="3016" sId="1">
    <oc r="A148">
      <v>149</v>
    </oc>
    <nc r="A148">
      <v>141</v>
    </nc>
  </rcc>
  <rcc rId="3017" sId="1">
    <oc r="A149">
      <v>150</v>
    </oc>
    <nc r="A149">
      <v>142</v>
    </nc>
  </rcc>
  <rcc rId="3018" sId="1">
    <oc r="A150">
      <v>151</v>
    </oc>
    <nc r="A150">
      <v>143</v>
    </nc>
  </rcc>
  <rcc rId="3019" sId="1">
    <oc r="A151">
      <v>152</v>
    </oc>
    <nc r="A151">
      <v>144</v>
    </nc>
  </rcc>
  <rcc rId="3020" sId="1">
    <oc r="A152">
      <v>153</v>
    </oc>
    <nc r="A152">
      <v>145</v>
    </nc>
  </rcc>
  <rcc rId="3021" sId="1">
    <oc r="A153">
      <v>154</v>
    </oc>
    <nc r="A153">
      <v>146</v>
    </nc>
  </rcc>
  <rcc rId="3022" sId="1">
    <oc r="A154">
      <v>155</v>
    </oc>
    <nc r="A154">
      <v>147</v>
    </nc>
  </rcc>
  <rcc rId="3023" sId="1">
    <oc r="A155">
      <v>156</v>
    </oc>
    <nc r="A155">
      <v>148</v>
    </nc>
  </rcc>
  <rcc rId="3024" sId="1">
    <oc r="A156">
      <v>157</v>
    </oc>
    <nc r="A156">
      <v>149</v>
    </nc>
  </rcc>
  <rcc rId="3025" sId="1">
    <oc r="A157">
      <v>158</v>
    </oc>
    <nc r="A157">
      <v>150</v>
    </nc>
  </rcc>
  <rcc rId="3026" sId="1">
    <oc r="A158">
      <v>159</v>
    </oc>
    <nc r="A158">
      <v>151</v>
    </nc>
  </rcc>
  <rcc rId="3027" sId="1">
    <oc r="A159">
      <v>160</v>
    </oc>
    <nc r="A159">
      <v>152</v>
    </nc>
  </rcc>
  <rcc rId="3028" sId="1">
    <oc r="A160">
      <v>161</v>
    </oc>
    <nc r="A160">
      <v>153</v>
    </nc>
  </rcc>
  <rcc rId="3029" sId="1">
    <oc r="A161">
      <v>162</v>
    </oc>
    <nc r="A161">
      <v>154</v>
    </nc>
  </rcc>
  <rcc rId="3030" sId="1">
    <oc r="A162">
      <v>163</v>
    </oc>
    <nc r="A162">
      <v>155</v>
    </nc>
  </rcc>
  <rcc rId="3031" sId="1">
    <oc r="A163">
      <v>164</v>
    </oc>
    <nc r="A163">
      <v>156</v>
    </nc>
  </rcc>
  <rcc rId="3032" sId="1">
    <nc r="A164">
      <v>157</v>
    </nc>
  </rcc>
  <rcc rId="3033" sId="1">
    <oc r="A165">
      <v>165</v>
    </oc>
    <nc r="A165">
      <v>158</v>
    </nc>
  </rcc>
  <rcc rId="3034" sId="1">
    <oc r="A166">
      <v>166</v>
    </oc>
    <nc r="A166">
      <v>159</v>
    </nc>
  </rcc>
  <rcc rId="3035" sId="1">
    <oc r="A167">
      <v>167</v>
    </oc>
    <nc r="A167">
      <v>160</v>
    </nc>
  </rcc>
  <rcc rId="3036" sId="1">
    <oc r="A168">
      <v>168</v>
    </oc>
    <nc r="A168">
      <v>161</v>
    </nc>
  </rcc>
  <rcc rId="3037" sId="1">
    <oc r="A169">
      <v>169</v>
    </oc>
    <nc r="A169">
      <v>162</v>
    </nc>
  </rcc>
  <rcc rId="3038" sId="1">
    <oc r="A170">
      <v>170</v>
    </oc>
    <nc r="A170">
      <v>163</v>
    </nc>
  </rcc>
  <rcc rId="3039" sId="1">
    <oc r="A171">
      <v>171</v>
    </oc>
    <nc r="A171">
      <v>164</v>
    </nc>
  </rcc>
  <rcc rId="3040" sId="1">
    <oc r="A172">
      <v>172</v>
    </oc>
    <nc r="A172">
      <v>165</v>
    </nc>
  </rcc>
  <rcc rId="3041" sId="1">
    <oc r="A173">
      <v>173</v>
    </oc>
    <nc r="A173">
      <v>166</v>
    </nc>
  </rcc>
  <rcc rId="3042" sId="1">
    <oc r="A174">
      <v>174</v>
    </oc>
    <nc r="A174">
      <v>167</v>
    </nc>
  </rcc>
  <rcc rId="3043" sId="1">
    <oc r="A175">
      <v>175</v>
    </oc>
    <nc r="A175">
      <v>168</v>
    </nc>
  </rcc>
</revisions>
</file>

<file path=xl/revisions/revisionLog4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44" sId="1">
    <oc r="A176">
      <v>176</v>
    </oc>
    <nc r="A176">
      <v>169</v>
    </nc>
  </rcc>
  <rcc rId="3045" sId="1">
    <oc r="A177">
      <v>177</v>
    </oc>
    <nc r="A177">
      <v>170</v>
    </nc>
  </rcc>
  <rcc rId="3046" sId="1">
    <oc r="A178">
      <v>178</v>
    </oc>
    <nc r="A178">
      <v>171</v>
    </nc>
  </rcc>
  <rcc rId="3047" sId="1">
    <oc r="A179">
      <v>179</v>
    </oc>
    <nc r="A179">
      <v>172</v>
    </nc>
  </rcc>
  <rcc rId="3048" sId="1">
    <oc r="A180">
      <v>180</v>
    </oc>
    <nc r="A180">
      <v>173</v>
    </nc>
  </rcc>
  <rcc rId="3049" sId="1">
    <oc r="A181">
      <v>181</v>
    </oc>
    <nc r="A181">
      <v>174</v>
    </nc>
  </rcc>
  <rcc rId="3050" sId="1">
    <nc r="A182">
      <v>175</v>
    </nc>
  </rcc>
  <rcc rId="3051" sId="1">
    <nc r="A183">
      <v>176</v>
    </nc>
  </rcc>
  <rcc rId="3052" sId="1">
    <nc r="A184">
      <v>177</v>
    </nc>
  </rcc>
  <rcc rId="3053" sId="1">
    <nc r="A185">
      <v>178</v>
    </nc>
  </rcc>
  <rcc rId="3054" sId="1">
    <oc r="A186">
      <v>182</v>
    </oc>
    <nc r="A186">
      <v>179</v>
    </nc>
  </rcc>
  <rcc rId="3055" sId="1">
    <oc r="A187">
      <v>183</v>
    </oc>
    <nc r="A187">
      <v>180</v>
    </nc>
  </rcc>
  <rcc rId="3056" sId="1">
    <oc r="A188">
      <v>184</v>
    </oc>
    <nc r="A188">
      <v>181</v>
    </nc>
  </rcc>
  <rcc rId="3057" sId="1">
    <oc r="A189">
      <v>185</v>
    </oc>
    <nc r="A189">
      <v>182</v>
    </nc>
  </rcc>
  <rcc rId="3058" sId="1">
    <oc r="A190">
      <v>186</v>
    </oc>
    <nc r="A190">
      <v>183</v>
    </nc>
  </rcc>
  <rcc rId="3059" sId="1">
    <nc r="A191">
      <v>184</v>
    </nc>
  </rcc>
  <rcc rId="3060" sId="1">
    <nc r="A192">
      <v>185</v>
    </nc>
  </rcc>
  <rcc rId="3061" sId="1">
    <nc r="A193">
      <v>186</v>
    </nc>
  </rcc>
  <rcc rId="3062" sId="1">
    <nc r="A194">
      <v>187</v>
    </nc>
  </rcc>
  <rcc rId="3063" sId="1">
    <oc r="A195">
      <v>189</v>
    </oc>
    <nc r="A195">
      <v>188</v>
    </nc>
  </rcc>
  <rcc rId="3064" sId="1">
    <oc r="A196">
      <v>190</v>
    </oc>
    <nc r="A196">
      <v>189</v>
    </nc>
  </rcc>
  <rcc rId="3065" sId="1">
    <oc r="A197">
      <v>191</v>
    </oc>
    <nc r="A197">
      <v>190</v>
    </nc>
  </rcc>
  <rcc rId="3066" sId="1">
    <oc r="A198">
      <v>192</v>
    </oc>
    <nc r="A198">
      <v>191</v>
    </nc>
  </rcc>
  <rcc rId="3067" sId="1">
    <oc r="A199">
      <v>191</v>
    </oc>
    <nc r="A199">
      <v>192</v>
    </nc>
  </rcc>
  <rcc rId="3068" sId="1">
    <oc r="A200">
      <v>192</v>
    </oc>
    <nc r="A200">
      <v>193</v>
    </nc>
  </rcc>
  <rcc rId="3069" sId="1">
    <nc r="A201">
      <v>194</v>
    </nc>
  </rcc>
  <rcc rId="3070" sId="1">
    <nc r="A202">
      <v>195</v>
    </nc>
  </rcc>
  <rcc rId="3071" sId="1">
    <oc r="A203">
      <v>195</v>
    </oc>
    <nc r="A203">
      <v>196</v>
    </nc>
  </rcc>
  <rcc rId="3072" sId="1">
    <oc r="A204">
      <v>196</v>
    </oc>
    <nc r="A204">
      <v>197</v>
    </nc>
  </rcc>
  <rcc rId="3073" sId="1">
    <oc r="A205">
      <v>195</v>
    </oc>
    <nc r="A205">
      <v>198</v>
    </nc>
  </rcc>
  <rcc rId="3074" sId="1">
    <oc r="A206">
      <v>196</v>
    </oc>
    <nc r="A206">
      <v>199</v>
    </nc>
  </rcc>
  <rcc rId="3075" sId="1">
    <oc r="A207">
      <v>199</v>
    </oc>
    <nc r="A207">
      <v>200</v>
    </nc>
  </rcc>
  <rcc rId="3076" sId="1">
    <oc r="A208">
      <v>200</v>
    </oc>
    <nc r="A208">
      <v>201</v>
    </nc>
  </rcc>
  <rcc rId="3077" sId="1">
    <oc r="A209">
      <v>200</v>
    </oc>
    <nc r="A209">
      <v>202</v>
    </nc>
  </rcc>
  <rcc rId="3078" sId="1">
    <oc r="A210">
      <v>200</v>
    </oc>
    <nc r="A210">
      <v>203</v>
    </nc>
  </rcc>
  <rcc rId="3079" sId="1">
    <oc r="A211">
      <v>200</v>
    </oc>
    <nc r="A211">
      <v>204</v>
    </nc>
  </rcc>
  <rcc rId="3080" sId="1">
    <oc r="A212">
      <v>200</v>
    </oc>
    <nc r="A212">
      <v>205</v>
    </nc>
  </rcc>
  <rcc rId="3081" sId="1">
    <oc r="A213">
      <v>201</v>
    </oc>
    <nc r="A213">
      <v>206</v>
    </nc>
  </rcc>
  <rcc rId="3082" sId="1">
    <oc r="A214">
      <v>202</v>
    </oc>
    <nc r="A214">
      <v>207</v>
    </nc>
  </rcc>
</revisions>
</file>

<file path=xl/revisions/revisionLog4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1:T1048576">
    <dxf>
      <fill>
        <patternFill>
          <bgColor theme="0"/>
        </patternFill>
      </fill>
    </dxf>
  </rfmt>
</revisions>
</file>

<file path=xl/revisions/revisionLog4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83" sId="1" numFmtId="4">
    <nc r="P171">
      <v>0</v>
    </nc>
  </rcc>
</revisions>
</file>

<file path=xl/revisions/revisionLog4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84" sId="1">
    <oc r="Q215">
      <f>Q8+Q111+0.001</f>
    </oc>
    <nc r="Q215">
      <f>Q8+Q111</f>
    </nc>
  </rcc>
  <rcc rId="3085" sId="1">
    <oc r="Q111">
      <f>Q112+Q207+Q213+Q203+Q205</f>
    </oc>
    <nc r="Q111">
      <f>Q112+Q207+Q213+Q203+Q205+0.001</f>
    </nc>
  </rcc>
</revisions>
</file>

<file path=xl/revisions/revisionLog4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19D2FDE-A667-4CAD-9914-00E2BCCF746C}" action="delete"/>
  <rdn rId="0" localSheetId="1" customView="1" name="Z_519D2FDE_A667_4CAD_9914_00E2BCCF746C_.wvu.PrintArea" hidden="1" oldHidden="1">
    <formula>'2024-2027'!$A$1:$T$215</formula>
    <oldFormula>'2024-2027'!$A$1:$T$215</oldFormula>
  </rdn>
  <rdn rId="0" localSheetId="1" customView="1" name="Z_519D2FDE_A667_4CAD_9914_00E2BCCF746C_.wvu.Cols" hidden="1" oldHidden="1">
    <formula>'2024-2027'!$U:$U</formula>
    <oldFormula>'2024-2027'!$U:$U</oldFormula>
  </rdn>
  <rdn rId="0" localSheetId="1" customView="1" name="Z_519D2FDE_A667_4CAD_9914_00E2BCCF746C_.wvu.FilterData" hidden="1" oldHidden="1">
    <formula>'2024-2027'!$A$7:$T$215</formula>
    <oldFormula>'2024-2027'!$A$7:$T$215</oldFormula>
  </rdn>
  <rcv guid="{519D2FDE-A667-4CAD-9914-00E2BCCF746C}" action="add"/>
</revisions>
</file>

<file path=xl/revisions/revisionLog4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19D2FDE-A667-4CAD-9914-00E2BCCF746C}" action="delete"/>
  <rdn rId="0" localSheetId="1" customView="1" name="Z_519D2FDE_A667_4CAD_9914_00E2BCCF746C_.wvu.PrintArea" hidden="1" oldHidden="1">
    <formula>'2024-2027'!$A$1:$T$215</formula>
    <oldFormula>'2024-2027'!$A$1:$T$215</oldFormula>
  </rdn>
  <rdn rId="0" localSheetId="1" customView="1" name="Z_519D2FDE_A667_4CAD_9914_00E2BCCF746C_.wvu.Cols" hidden="1" oldHidden="1">
    <formula>'2024-2027'!$U:$U</formula>
    <oldFormula>'2024-2027'!$U:$U</oldFormula>
  </rdn>
  <rdn rId="0" localSheetId="1" customView="1" name="Z_519D2FDE_A667_4CAD_9914_00E2BCCF746C_.wvu.FilterData" hidden="1" oldHidden="1">
    <formula>'2024-2027'!$A$7:$T$215</formula>
    <oldFormula>'2024-2027'!$A$7:$T$215</oldFormula>
  </rdn>
  <rcv guid="{519D2FDE-A667-4CAD-9914-00E2BCCF746C}" action="add"/>
</revisions>
</file>

<file path=xl/revisions/revisionLog4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AD7246A1_7792_4CD2_86FC_7A501A4A9DC1_.wvu.Cols" hidden="1" oldHidden="1">
    <oldFormula>'2024-2027'!$K:$O</oldFormula>
  </rdn>
  <rcv guid="{AD7246A1-7792-4CD2-86FC-7A501A4A9DC1}" action="delete"/>
  <rdn rId="0" localSheetId="1" customView="1" name="Z_AD7246A1_7792_4CD2_86FC_7A501A4A9DC1_.wvu.PrintArea" hidden="1" oldHidden="1">
    <formula>'2024-2027'!$A$1:$T$215</formula>
    <oldFormula>'2024-2027'!$A$1:$T$215</oldFormula>
  </rdn>
  <rdn rId="0" localSheetId="1" customView="1" name="Z_AD7246A1_7792_4CD2_86FC_7A501A4A9DC1_.wvu.FilterData" hidden="1" oldHidden="1">
    <formula>'2024-2027'!$A$7:$T$215</formula>
    <oldFormula>'2024-2027'!$A$7:$T$215</oldFormula>
  </rdn>
  <rcv guid="{AD7246A1-7792-4CD2-86FC-7A501A4A9DC1}" action="add"/>
</revisions>
</file>

<file path=xl/revisions/revisionLog4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D7246A1-7792-4CD2-86FC-7A501A4A9DC1}" action="delete"/>
  <rdn rId="0" localSheetId="1" customView="1" name="Z_AD7246A1_7792_4CD2_86FC_7A501A4A9DC1_.wvu.PrintArea" hidden="1" oldHidden="1">
    <formula>'2024-2027'!$A$1:$T$215</formula>
    <oldFormula>'2024-2027'!$A$1:$T$215</oldFormula>
  </rdn>
  <rdn rId="0" localSheetId="1" customView="1" name="Z_AD7246A1_7792_4CD2_86FC_7A501A4A9DC1_.wvu.FilterData" hidden="1" oldHidden="1">
    <formula>'2024-2027'!$A$7:$T$215</formula>
    <oldFormula>'2024-2027'!$A$7:$T$215</oldFormula>
  </rdn>
  <rcv guid="{AD7246A1-7792-4CD2-86FC-7A501A4A9DC1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4EF0232E-BF6E-46B9-94D1-2C37F4DDE8CA}" name="Татьяна А. Фоменко" id="-1925351337" dateTime="2024-11-14T10:57:42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S215"/>
  <sheetViews>
    <sheetView tabSelected="1" topLeftCell="A4" zoomScale="90" zoomScaleNormal="90" zoomScaleSheetLayoutView="90" workbookViewId="0">
      <pane xSplit="19" ySplit="3" topLeftCell="T210" activePane="bottomRight" state="frozen"/>
      <selection activeCell="A4" sqref="A4"/>
      <selection pane="topRight" activeCell="T4" sqref="T4"/>
      <selection pane="bottomLeft" activeCell="A7" sqref="A7"/>
      <selection pane="bottomRight" activeCell="J109" sqref="J109"/>
    </sheetView>
  </sheetViews>
  <sheetFormatPr defaultRowHeight="12.75" x14ac:dyDescent="0.2"/>
  <cols>
    <col min="1" max="1" width="4.42578125" style="6" customWidth="1"/>
    <col min="2" max="2" width="4.5703125" style="36" customWidth="1"/>
    <col min="3" max="3" width="3.140625" style="36" customWidth="1"/>
    <col min="4" max="4" width="3.42578125" style="36" customWidth="1"/>
    <col min="5" max="5" width="3.28515625" style="36" customWidth="1"/>
    <col min="6" max="6" width="4.42578125" style="36" customWidth="1"/>
    <col min="7" max="7" width="3" style="36" customWidth="1"/>
    <col min="8" max="8" width="5" style="36" customWidth="1"/>
    <col min="9" max="9" width="6.7109375" style="36" customWidth="1"/>
    <col min="10" max="10" width="44.140625" style="36" customWidth="1"/>
    <col min="11" max="11" width="18.42578125" style="6" customWidth="1"/>
    <col min="12" max="12" width="7" style="6" customWidth="1"/>
    <col min="13" max="13" width="7.5703125" style="6" customWidth="1"/>
    <col min="14" max="14" width="6.85546875" style="6" customWidth="1"/>
    <col min="15" max="15" width="6.7109375" style="6" customWidth="1"/>
    <col min="16" max="16" width="15.7109375" style="6" customWidth="1"/>
    <col min="17" max="17" width="14.5703125" style="6" customWidth="1"/>
    <col min="18" max="19" width="12.7109375" style="6" customWidth="1"/>
    <col min="20" max="20" width="12.140625" style="6" customWidth="1"/>
    <col min="21" max="21" width="11.5703125" style="6" customWidth="1"/>
    <col min="22" max="22" width="6.85546875" style="6" customWidth="1"/>
    <col min="23" max="23" width="13.28515625" style="6" customWidth="1"/>
    <col min="24" max="24" width="12.7109375" style="41" customWidth="1"/>
    <col min="25" max="25" width="11" style="15" bestFit="1" customWidth="1"/>
    <col min="26" max="28" width="9.42578125" style="6" customWidth="1"/>
    <col min="29" max="29" width="5.7109375" style="6" customWidth="1"/>
    <col min="30" max="33" width="4.28515625" style="6" customWidth="1"/>
    <col min="34" max="16384" width="9.140625" style="6"/>
  </cols>
  <sheetData>
    <row r="1" spans="1:32" s="28" customFormat="1" x14ac:dyDescent="0.2">
      <c r="A1" s="8"/>
      <c r="B1" s="27"/>
      <c r="C1" s="27"/>
      <c r="D1" s="27"/>
      <c r="E1" s="27"/>
      <c r="F1" s="27"/>
      <c r="G1" s="27"/>
      <c r="H1" s="27"/>
      <c r="I1" s="27"/>
      <c r="J1" s="27"/>
      <c r="K1" s="1"/>
      <c r="L1" s="1"/>
      <c r="M1" s="1"/>
      <c r="N1" s="1"/>
      <c r="O1" s="1"/>
      <c r="P1" s="1"/>
      <c r="Q1" s="1"/>
      <c r="R1" s="1"/>
      <c r="S1" s="1"/>
      <c r="T1" s="1"/>
      <c r="X1" s="40"/>
      <c r="Y1" s="29"/>
    </row>
    <row r="2" spans="1:32" s="28" customFormat="1" x14ac:dyDescent="0.2">
      <c r="A2" s="73" t="s">
        <v>37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X2" s="40"/>
      <c r="Y2" s="29"/>
    </row>
    <row r="3" spans="1:32" s="28" customForma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2" t="s">
        <v>78</v>
      </c>
      <c r="X3" s="40"/>
      <c r="Y3" s="29"/>
    </row>
    <row r="4" spans="1:32" s="28" customFormat="1" x14ac:dyDescent="0.2">
      <c r="A4" s="74" t="s">
        <v>54</v>
      </c>
      <c r="B4" s="85" t="s">
        <v>76</v>
      </c>
      <c r="C4" s="85"/>
      <c r="D4" s="85"/>
      <c r="E4" s="85"/>
      <c r="F4" s="85"/>
      <c r="G4" s="85"/>
      <c r="H4" s="85"/>
      <c r="I4" s="85"/>
      <c r="J4" s="71" t="s">
        <v>79</v>
      </c>
      <c r="K4" s="71" t="s">
        <v>69</v>
      </c>
      <c r="L4" s="71" t="s">
        <v>38</v>
      </c>
      <c r="M4" s="71"/>
      <c r="N4" s="71"/>
      <c r="O4" s="71"/>
      <c r="P4" s="81" t="s">
        <v>279</v>
      </c>
      <c r="Q4" s="81" t="s">
        <v>280</v>
      </c>
      <c r="R4" s="75" t="s">
        <v>204</v>
      </c>
      <c r="S4" s="76"/>
      <c r="T4" s="77"/>
      <c r="X4" s="40"/>
      <c r="Y4" s="29"/>
    </row>
    <row r="5" spans="1:32" s="28" customFormat="1" x14ac:dyDescent="0.2">
      <c r="A5" s="74"/>
      <c r="B5" s="86" t="s">
        <v>77</v>
      </c>
      <c r="C5" s="85" t="s">
        <v>202</v>
      </c>
      <c r="D5" s="85"/>
      <c r="E5" s="85"/>
      <c r="F5" s="85"/>
      <c r="G5" s="85"/>
      <c r="H5" s="85" t="s">
        <v>203</v>
      </c>
      <c r="I5" s="85"/>
      <c r="J5" s="71"/>
      <c r="K5" s="71"/>
      <c r="L5" s="71"/>
      <c r="M5" s="71"/>
      <c r="N5" s="71"/>
      <c r="O5" s="71"/>
      <c r="P5" s="82"/>
      <c r="Q5" s="82"/>
      <c r="R5" s="78"/>
      <c r="S5" s="79"/>
      <c r="T5" s="80"/>
      <c r="X5" s="40"/>
      <c r="Y5" s="29"/>
    </row>
    <row r="6" spans="1:32" s="28" customFormat="1" ht="93" x14ac:dyDescent="0.2">
      <c r="A6" s="74"/>
      <c r="B6" s="86"/>
      <c r="C6" s="30" t="s">
        <v>48</v>
      </c>
      <c r="D6" s="30" t="s">
        <v>49</v>
      </c>
      <c r="E6" s="30" t="s">
        <v>50</v>
      </c>
      <c r="F6" s="30" t="s">
        <v>51</v>
      </c>
      <c r="G6" s="31" t="s">
        <v>55</v>
      </c>
      <c r="H6" s="31" t="s">
        <v>81</v>
      </c>
      <c r="I6" s="31" t="s">
        <v>80</v>
      </c>
      <c r="J6" s="71"/>
      <c r="K6" s="72"/>
      <c r="L6" s="57" t="s">
        <v>265</v>
      </c>
      <c r="M6" s="57" t="s">
        <v>273</v>
      </c>
      <c r="N6" s="57" t="s">
        <v>281</v>
      </c>
      <c r="O6" s="57" t="s">
        <v>282</v>
      </c>
      <c r="P6" s="83"/>
      <c r="Q6" s="83"/>
      <c r="R6" s="55" t="s">
        <v>273</v>
      </c>
      <c r="S6" s="55" t="s">
        <v>281</v>
      </c>
      <c r="T6" s="55" t="s">
        <v>282</v>
      </c>
      <c r="X6" s="40"/>
      <c r="Y6" s="29"/>
    </row>
    <row r="7" spans="1:32" s="28" customFormat="1" x14ac:dyDescent="0.2">
      <c r="A7" s="9"/>
      <c r="B7" s="32" t="s">
        <v>52</v>
      </c>
      <c r="C7" s="32" t="s">
        <v>70</v>
      </c>
      <c r="D7" s="32" t="s">
        <v>71</v>
      </c>
      <c r="E7" s="32" t="s">
        <v>72</v>
      </c>
      <c r="F7" s="32" t="s">
        <v>73</v>
      </c>
      <c r="G7" s="32" t="s">
        <v>74</v>
      </c>
      <c r="H7" s="32" t="s">
        <v>75</v>
      </c>
      <c r="I7" s="32" t="s">
        <v>53</v>
      </c>
      <c r="J7" s="56">
        <v>9</v>
      </c>
      <c r="K7" s="56">
        <v>10</v>
      </c>
      <c r="L7" s="56">
        <v>11</v>
      </c>
      <c r="M7" s="56">
        <v>12</v>
      </c>
      <c r="N7" s="56">
        <v>13</v>
      </c>
      <c r="O7" s="56">
        <v>14</v>
      </c>
      <c r="P7" s="56">
        <v>15</v>
      </c>
      <c r="Q7" s="56">
        <v>16</v>
      </c>
      <c r="R7" s="56">
        <v>17</v>
      </c>
      <c r="S7" s="56">
        <v>18</v>
      </c>
      <c r="T7" s="56">
        <v>19</v>
      </c>
      <c r="X7" s="40"/>
      <c r="Y7" s="29"/>
    </row>
    <row r="8" spans="1:32" x14ac:dyDescent="0.2">
      <c r="A8" s="7">
        <v>1</v>
      </c>
      <c r="B8" s="13" t="s">
        <v>83</v>
      </c>
      <c r="C8" s="13" t="s">
        <v>52</v>
      </c>
      <c r="D8" s="13" t="s">
        <v>82</v>
      </c>
      <c r="E8" s="13" t="s">
        <v>82</v>
      </c>
      <c r="F8" s="13" t="s">
        <v>83</v>
      </c>
      <c r="G8" s="13" t="s">
        <v>82</v>
      </c>
      <c r="H8" s="13" t="s">
        <v>84</v>
      </c>
      <c r="I8" s="13" t="s">
        <v>83</v>
      </c>
      <c r="J8" s="54" t="s">
        <v>85</v>
      </c>
      <c r="K8" s="12"/>
      <c r="L8" s="14"/>
      <c r="M8" s="14"/>
      <c r="N8" s="14"/>
      <c r="O8" s="14"/>
      <c r="P8" s="3">
        <f>P10+P13+P21+P27+P33+P38+P43+P54+P60+P67+P73+P108</f>
        <v>3662081.6170000001</v>
      </c>
      <c r="Q8" s="3">
        <f>Q10+Q13+Q21+Q27+Q33+Q38+Q43+Q54+Q60+Q67+Q73+Q108</f>
        <v>4762284.8870000001</v>
      </c>
      <c r="R8" s="3">
        <f>R10+R13+R21+R27+R33+R38+R43+R54+R60+R67+R73+R108</f>
        <v>4129198.6490000002</v>
      </c>
      <c r="S8" s="3">
        <f>S10+S13+S21+S27+S33+S38+S43+S54+S60+S67+S73+S108</f>
        <v>3824830.1690000002</v>
      </c>
      <c r="T8" s="3">
        <f>T10+T13+T21+T27+T33+T38+T43+T54+T60+T67+T73+T108</f>
        <v>3962690.5690000006</v>
      </c>
      <c r="U8" s="15"/>
      <c r="V8" s="33"/>
      <c r="W8" s="15"/>
      <c r="Z8" s="16"/>
      <c r="AA8" s="16"/>
      <c r="AB8" s="16"/>
      <c r="AC8" s="16"/>
      <c r="AD8" s="16"/>
      <c r="AE8" s="16"/>
      <c r="AF8" s="16"/>
    </row>
    <row r="9" spans="1:32" x14ac:dyDescent="0.2">
      <c r="A9" s="7">
        <v>2</v>
      </c>
      <c r="B9" s="13" t="s">
        <v>174</v>
      </c>
      <c r="C9" s="13" t="s">
        <v>52</v>
      </c>
      <c r="D9" s="13" t="s">
        <v>88</v>
      </c>
      <c r="E9" s="13" t="s">
        <v>82</v>
      </c>
      <c r="F9" s="13" t="s">
        <v>83</v>
      </c>
      <c r="G9" s="13" t="s">
        <v>82</v>
      </c>
      <c r="H9" s="13" t="s">
        <v>84</v>
      </c>
      <c r="I9" s="13" t="s">
        <v>83</v>
      </c>
      <c r="J9" s="54" t="s">
        <v>166</v>
      </c>
      <c r="K9" s="12"/>
      <c r="L9" s="14"/>
      <c r="M9" s="14"/>
      <c r="N9" s="14"/>
      <c r="O9" s="14"/>
      <c r="P9" s="3">
        <f t="shared" ref="P9:U9" si="0">P10+P13</f>
        <v>3443593.727</v>
      </c>
      <c r="Q9" s="3">
        <f t="shared" si="0"/>
        <v>4528500</v>
      </c>
      <c r="R9" s="3">
        <f t="shared" si="0"/>
        <v>3810601.3</v>
      </c>
      <c r="S9" s="3">
        <f t="shared" si="0"/>
        <v>3582626.4</v>
      </c>
      <c r="T9" s="3">
        <f t="shared" si="0"/>
        <v>3718422.5</v>
      </c>
      <c r="U9" s="3">
        <f t="shared" si="0"/>
        <v>0</v>
      </c>
      <c r="V9" s="15"/>
      <c r="W9" s="15"/>
      <c r="Z9" s="15"/>
      <c r="AA9" s="15"/>
      <c r="AB9" s="15"/>
      <c r="AC9" s="16"/>
      <c r="AD9" s="16"/>
      <c r="AE9" s="16"/>
      <c r="AF9" s="16"/>
    </row>
    <row r="10" spans="1:32" x14ac:dyDescent="0.2">
      <c r="A10" s="7">
        <v>3</v>
      </c>
      <c r="B10" s="13" t="s">
        <v>174</v>
      </c>
      <c r="C10" s="13" t="s">
        <v>52</v>
      </c>
      <c r="D10" s="13" t="s">
        <v>88</v>
      </c>
      <c r="E10" s="13" t="s">
        <v>88</v>
      </c>
      <c r="F10" s="13" t="s">
        <v>83</v>
      </c>
      <c r="G10" s="13" t="s">
        <v>82</v>
      </c>
      <c r="H10" s="13" t="s">
        <v>84</v>
      </c>
      <c r="I10" s="13" t="s">
        <v>90</v>
      </c>
      <c r="J10" s="54" t="s">
        <v>167</v>
      </c>
      <c r="K10" s="12"/>
      <c r="L10" s="14"/>
      <c r="M10" s="14"/>
      <c r="N10" s="14"/>
      <c r="O10" s="14"/>
      <c r="P10" s="3">
        <f>P11</f>
        <v>2500548.003</v>
      </c>
      <c r="Q10" s="3">
        <f>Q11</f>
        <v>3262000</v>
      </c>
      <c r="R10" s="3">
        <f>R11</f>
        <v>2462100</v>
      </c>
      <c r="S10" s="3">
        <f>S11</f>
        <v>2166700</v>
      </c>
      <c r="T10" s="3">
        <f>T11</f>
        <v>2231700</v>
      </c>
      <c r="Z10" s="15"/>
      <c r="AA10" s="15"/>
      <c r="AB10" s="15"/>
      <c r="AC10" s="16"/>
      <c r="AD10" s="16"/>
      <c r="AE10" s="16"/>
      <c r="AF10" s="16"/>
    </row>
    <row r="11" spans="1:32" ht="38.25" x14ac:dyDescent="0.2">
      <c r="A11" s="7">
        <v>4</v>
      </c>
      <c r="B11" s="13" t="s">
        <v>174</v>
      </c>
      <c r="C11" s="13" t="s">
        <v>52</v>
      </c>
      <c r="D11" s="13" t="s">
        <v>88</v>
      </c>
      <c r="E11" s="13" t="s">
        <v>88</v>
      </c>
      <c r="F11" s="13" t="s">
        <v>30</v>
      </c>
      <c r="G11" s="13" t="s">
        <v>82</v>
      </c>
      <c r="H11" s="13" t="s">
        <v>84</v>
      </c>
      <c r="I11" s="13" t="s">
        <v>90</v>
      </c>
      <c r="J11" s="54" t="s">
        <v>168</v>
      </c>
      <c r="K11" s="12"/>
      <c r="L11" s="14"/>
      <c r="M11" s="14"/>
      <c r="N11" s="14"/>
      <c r="O11" s="14"/>
      <c r="P11" s="3">
        <f>P12</f>
        <v>2500548.003</v>
      </c>
      <c r="Q11" s="3">
        <f t="shared" ref="Q11:T11" si="1">Q12</f>
        <v>3262000</v>
      </c>
      <c r="R11" s="3">
        <f t="shared" si="1"/>
        <v>2462100</v>
      </c>
      <c r="S11" s="3">
        <f t="shared" si="1"/>
        <v>2166700</v>
      </c>
      <c r="T11" s="3">
        <f t="shared" si="1"/>
        <v>2231700</v>
      </c>
      <c r="U11" s="15"/>
      <c r="V11" s="15"/>
      <c r="W11" s="15"/>
      <c r="Z11" s="15"/>
      <c r="AA11" s="15"/>
      <c r="AB11" s="15"/>
      <c r="AC11" s="16"/>
      <c r="AD11" s="16"/>
      <c r="AE11" s="16"/>
      <c r="AF11" s="16"/>
    </row>
    <row r="12" spans="1:32" ht="51" x14ac:dyDescent="0.2">
      <c r="A12" s="7">
        <v>5</v>
      </c>
      <c r="B12" s="11" t="s">
        <v>174</v>
      </c>
      <c r="C12" s="11" t="s">
        <v>52</v>
      </c>
      <c r="D12" s="11" t="s">
        <v>88</v>
      </c>
      <c r="E12" s="11" t="s">
        <v>88</v>
      </c>
      <c r="F12" s="11" t="s">
        <v>31</v>
      </c>
      <c r="G12" s="11" t="s">
        <v>91</v>
      </c>
      <c r="H12" s="11" t="s">
        <v>154</v>
      </c>
      <c r="I12" s="11" t="s">
        <v>90</v>
      </c>
      <c r="J12" s="12" t="s">
        <v>169</v>
      </c>
      <c r="K12" s="12" t="s">
        <v>201</v>
      </c>
      <c r="L12" s="17">
        <v>10</v>
      </c>
      <c r="M12" s="17">
        <v>10</v>
      </c>
      <c r="N12" s="17">
        <v>10</v>
      </c>
      <c r="O12" s="17">
        <v>10</v>
      </c>
      <c r="P12" s="4">
        <v>2500548.003</v>
      </c>
      <c r="Q12" s="4">
        <v>3262000</v>
      </c>
      <c r="R12" s="5">
        <v>2462100</v>
      </c>
      <c r="S12" s="5">
        <v>2166700</v>
      </c>
      <c r="T12" s="5">
        <v>2231700</v>
      </c>
      <c r="Z12" s="15"/>
      <c r="AA12" s="15"/>
      <c r="AB12" s="15"/>
      <c r="AC12" s="16"/>
      <c r="AD12" s="16"/>
      <c r="AE12" s="16"/>
      <c r="AF12" s="16"/>
    </row>
    <row r="13" spans="1:32" x14ac:dyDescent="0.2">
      <c r="A13" s="7">
        <v>6</v>
      </c>
      <c r="B13" s="13" t="s">
        <v>174</v>
      </c>
      <c r="C13" s="13" t="s">
        <v>52</v>
      </c>
      <c r="D13" s="13" t="s">
        <v>88</v>
      </c>
      <c r="E13" s="13" t="s">
        <v>91</v>
      </c>
      <c r="F13" s="13" t="s">
        <v>83</v>
      </c>
      <c r="G13" s="13" t="s">
        <v>88</v>
      </c>
      <c r="H13" s="13" t="s">
        <v>84</v>
      </c>
      <c r="I13" s="13" t="s">
        <v>90</v>
      </c>
      <c r="J13" s="54" t="s">
        <v>170</v>
      </c>
      <c r="K13" s="12"/>
      <c r="L13" s="17"/>
      <c r="M13" s="17"/>
      <c r="N13" s="17"/>
      <c r="O13" s="17"/>
      <c r="P13" s="3">
        <f>P14+P15+P16+P18+P17+P19+P20</f>
        <v>943045.72399999993</v>
      </c>
      <c r="Q13" s="3">
        <f>Q14+Q15+Q16+Q18+Q17+Q19+Q20</f>
        <v>1266500</v>
      </c>
      <c r="R13" s="3">
        <f>R14+R15+R16+R18+R17+R19+R20</f>
        <v>1348501.3</v>
      </c>
      <c r="S13" s="3">
        <f t="shared" ref="S13:T13" si="2">S14+S15+S16+S18+S17+S19+S20</f>
        <v>1415926.4</v>
      </c>
      <c r="T13" s="3">
        <f t="shared" si="2"/>
        <v>1486722.5</v>
      </c>
      <c r="U13" s="15"/>
      <c r="V13" s="15"/>
      <c r="W13" s="15"/>
      <c r="Z13" s="15"/>
      <c r="AA13" s="15"/>
      <c r="AB13" s="15"/>
      <c r="AC13" s="16"/>
      <c r="AD13" s="16"/>
      <c r="AE13" s="16"/>
      <c r="AF13" s="16"/>
    </row>
    <row r="14" spans="1:32" ht="76.5" x14ac:dyDescent="0.2">
      <c r="A14" s="7">
        <v>7</v>
      </c>
      <c r="B14" s="11" t="s">
        <v>174</v>
      </c>
      <c r="C14" s="11" t="s">
        <v>52</v>
      </c>
      <c r="D14" s="11" t="s">
        <v>88</v>
      </c>
      <c r="E14" s="11" t="s">
        <v>91</v>
      </c>
      <c r="F14" s="11" t="s">
        <v>30</v>
      </c>
      <c r="G14" s="11" t="s">
        <v>88</v>
      </c>
      <c r="H14" s="11" t="s">
        <v>154</v>
      </c>
      <c r="I14" s="11" t="s">
        <v>90</v>
      </c>
      <c r="J14" s="12" t="s">
        <v>171</v>
      </c>
      <c r="K14" s="12" t="s">
        <v>201</v>
      </c>
      <c r="L14" s="34" t="s">
        <v>233</v>
      </c>
      <c r="M14" s="12" t="s">
        <v>188</v>
      </c>
      <c r="N14" s="12" t="s">
        <v>188</v>
      </c>
      <c r="O14" s="12" t="s">
        <v>188</v>
      </c>
      <c r="P14" s="58">
        <v>939816.26899999997</v>
      </c>
      <c r="Q14" s="4">
        <f>1262843+65</f>
        <v>1262908</v>
      </c>
      <c r="R14" s="5">
        <v>1344951.3</v>
      </c>
      <c r="S14" s="5">
        <v>1412104.4</v>
      </c>
      <c r="T14" s="5">
        <v>1482648.5</v>
      </c>
      <c r="Z14" s="15"/>
      <c r="AA14" s="15"/>
      <c r="AB14" s="15"/>
      <c r="AC14" s="16"/>
      <c r="AD14" s="16"/>
      <c r="AE14" s="16"/>
      <c r="AF14" s="16"/>
    </row>
    <row r="15" spans="1:32" ht="114.75" x14ac:dyDescent="0.2">
      <c r="A15" s="7">
        <v>8</v>
      </c>
      <c r="B15" s="11" t="s">
        <v>174</v>
      </c>
      <c r="C15" s="11" t="s">
        <v>52</v>
      </c>
      <c r="D15" s="11" t="s">
        <v>88</v>
      </c>
      <c r="E15" s="11" t="s">
        <v>91</v>
      </c>
      <c r="F15" s="11" t="s">
        <v>98</v>
      </c>
      <c r="G15" s="11" t="s">
        <v>88</v>
      </c>
      <c r="H15" s="11" t="s">
        <v>154</v>
      </c>
      <c r="I15" s="11" t="s">
        <v>90</v>
      </c>
      <c r="J15" s="12" t="s">
        <v>172</v>
      </c>
      <c r="K15" s="12" t="s">
        <v>201</v>
      </c>
      <c r="L15" s="12" t="s">
        <v>233</v>
      </c>
      <c r="M15" s="12" t="s">
        <v>188</v>
      </c>
      <c r="N15" s="12" t="s">
        <v>188</v>
      </c>
      <c r="O15" s="12" t="s">
        <v>188</v>
      </c>
      <c r="P15" s="58">
        <v>193.25800000000001</v>
      </c>
      <c r="Q15" s="4">
        <v>200</v>
      </c>
      <c r="R15" s="5">
        <v>150</v>
      </c>
      <c r="S15" s="5">
        <v>156</v>
      </c>
      <c r="T15" s="5">
        <v>162</v>
      </c>
      <c r="Z15" s="15"/>
      <c r="AA15" s="15"/>
      <c r="AB15" s="15"/>
      <c r="AC15" s="16"/>
      <c r="AD15" s="16"/>
      <c r="AE15" s="16"/>
      <c r="AF15" s="16"/>
    </row>
    <row r="16" spans="1:32" ht="69.75" x14ac:dyDescent="0.2">
      <c r="A16" s="7">
        <v>9</v>
      </c>
      <c r="B16" s="11" t="s">
        <v>174</v>
      </c>
      <c r="C16" s="11" t="s">
        <v>52</v>
      </c>
      <c r="D16" s="11" t="s">
        <v>88</v>
      </c>
      <c r="E16" s="11" t="s">
        <v>91</v>
      </c>
      <c r="F16" s="11" t="s">
        <v>100</v>
      </c>
      <c r="G16" s="11" t="s">
        <v>88</v>
      </c>
      <c r="H16" s="11" t="s">
        <v>154</v>
      </c>
      <c r="I16" s="11" t="s">
        <v>90</v>
      </c>
      <c r="J16" s="12" t="s">
        <v>173</v>
      </c>
      <c r="K16" s="12" t="s">
        <v>201</v>
      </c>
      <c r="L16" s="12" t="s">
        <v>233</v>
      </c>
      <c r="M16" s="12" t="s">
        <v>188</v>
      </c>
      <c r="N16" s="12" t="s">
        <v>188</v>
      </c>
      <c r="O16" s="12" t="s">
        <v>188</v>
      </c>
      <c r="P16" s="58">
        <v>331.16</v>
      </c>
      <c r="Q16" s="4">
        <v>402</v>
      </c>
      <c r="R16" s="5">
        <v>300</v>
      </c>
      <c r="S16" s="5">
        <v>312</v>
      </c>
      <c r="T16" s="5">
        <v>325</v>
      </c>
      <c r="Z16" s="15"/>
      <c r="AA16" s="15"/>
      <c r="AB16" s="15"/>
      <c r="AC16" s="16"/>
      <c r="AD16" s="16"/>
      <c r="AE16" s="16"/>
      <c r="AF16" s="16"/>
    </row>
    <row r="17" spans="1:32" ht="127.5" x14ac:dyDescent="0.2">
      <c r="A17" s="7">
        <v>10</v>
      </c>
      <c r="B17" s="11" t="s">
        <v>174</v>
      </c>
      <c r="C17" s="11" t="s">
        <v>52</v>
      </c>
      <c r="D17" s="11" t="s">
        <v>88</v>
      </c>
      <c r="E17" s="11" t="s">
        <v>91</v>
      </c>
      <c r="F17" s="11" t="s">
        <v>283</v>
      </c>
      <c r="G17" s="11" t="s">
        <v>88</v>
      </c>
      <c r="H17" s="11" t="s">
        <v>154</v>
      </c>
      <c r="I17" s="11" t="s">
        <v>90</v>
      </c>
      <c r="J17" s="47" t="s">
        <v>284</v>
      </c>
      <c r="K17" s="12" t="s">
        <v>201</v>
      </c>
      <c r="L17" s="12" t="s">
        <v>233</v>
      </c>
      <c r="M17" s="12" t="s">
        <v>188</v>
      </c>
      <c r="N17" s="12" t="s">
        <v>188</v>
      </c>
      <c r="O17" s="12" t="s">
        <v>188</v>
      </c>
      <c r="P17" s="4">
        <v>198.12</v>
      </c>
      <c r="Q17" s="4">
        <v>200</v>
      </c>
      <c r="R17" s="5">
        <v>200</v>
      </c>
      <c r="S17" s="5">
        <v>212</v>
      </c>
      <c r="T17" s="5">
        <v>221</v>
      </c>
      <c r="Z17" s="15"/>
      <c r="AA17" s="15"/>
      <c r="AB17" s="15"/>
      <c r="AC17" s="16"/>
      <c r="AD17" s="16"/>
      <c r="AE17" s="16"/>
      <c r="AF17" s="16"/>
    </row>
    <row r="18" spans="1:32" ht="102" x14ac:dyDescent="0.2">
      <c r="A18" s="7">
        <v>11</v>
      </c>
      <c r="B18" s="11" t="s">
        <v>174</v>
      </c>
      <c r="C18" s="11" t="s">
        <v>52</v>
      </c>
      <c r="D18" s="11" t="s">
        <v>88</v>
      </c>
      <c r="E18" s="11" t="s">
        <v>91</v>
      </c>
      <c r="F18" s="11" t="s">
        <v>271</v>
      </c>
      <c r="G18" s="11" t="s">
        <v>88</v>
      </c>
      <c r="H18" s="11" t="s">
        <v>154</v>
      </c>
      <c r="I18" s="11" t="s">
        <v>90</v>
      </c>
      <c r="J18" s="49" t="s">
        <v>270</v>
      </c>
      <c r="K18" s="12" t="s">
        <v>201</v>
      </c>
      <c r="L18" s="12" t="s">
        <v>233</v>
      </c>
      <c r="M18" s="12" t="s">
        <v>188</v>
      </c>
      <c r="N18" s="12" t="s">
        <v>188</v>
      </c>
      <c r="O18" s="12" t="s">
        <v>188</v>
      </c>
      <c r="P18" s="4">
        <v>980.303</v>
      </c>
      <c r="Q18" s="4">
        <v>1250</v>
      </c>
      <c r="R18" s="4">
        <v>1800</v>
      </c>
      <c r="S18" s="4">
        <v>1998</v>
      </c>
      <c r="T18" s="4">
        <v>2178</v>
      </c>
      <c r="Z18" s="15"/>
      <c r="AA18" s="15"/>
      <c r="AB18" s="15"/>
      <c r="AC18" s="16"/>
      <c r="AD18" s="16"/>
      <c r="AE18" s="16"/>
      <c r="AF18" s="16"/>
    </row>
    <row r="19" spans="1:32" ht="69.75" x14ac:dyDescent="0.2">
      <c r="A19" s="7">
        <v>12</v>
      </c>
      <c r="B19" s="11" t="s">
        <v>174</v>
      </c>
      <c r="C19" s="11" t="s">
        <v>52</v>
      </c>
      <c r="D19" s="11" t="s">
        <v>88</v>
      </c>
      <c r="E19" s="11" t="s">
        <v>91</v>
      </c>
      <c r="F19" s="11" t="s">
        <v>107</v>
      </c>
      <c r="G19" s="11" t="s">
        <v>88</v>
      </c>
      <c r="H19" s="11" t="s">
        <v>154</v>
      </c>
      <c r="I19" s="11" t="s">
        <v>90</v>
      </c>
      <c r="J19" s="50" t="s">
        <v>285</v>
      </c>
      <c r="K19" s="12" t="s">
        <v>201</v>
      </c>
      <c r="L19" s="12" t="s">
        <v>233</v>
      </c>
      <c r="M19" s="12" t="s">
        <v>188</v>
      </c>
      <c r="N19" s="12" t="s">
        <v>188</v>
      </c>
      <c r="O19" s="12" t="s">
        <v>188</v>
      </c>
      <c r="P19" s="4">
        <v>86.578000000000003</v>
      </c>
      <c r="Q19" s="4">
        <v>90</v>
      </c>
      <c r="R19" s="4">
        <v>100</v>
      </c>
      <c r="S19" s="4">
        <v>104</v>
      </c>
      <c r="T19" s="4">
        <v>108</v>
      </c>
      <c r="Z19" s="15"/>
      <c r="AA19" s="15"/>
      <c r="AB19" s="15"/>
      <c r="AC19" s="16"/>
      <c r="AD19" s="16"/>
      <c r="AE19" s="16"/>
      <c r="AF19" s="16"/>
    </row>
    <row r="20" spans="1:32" ht="69.75" x14ac:dyDescent="0.2">
      <c r="A20" s="7">
        <v>13</v>
      </c>
      <c r="B20" s="11" t="s">
        <v>174</v>
      </c>
      <c r="C20" s="11" t="s">
        <v>52</v>
      </c>
      <c r="D20" s="11" t="s">
        <v>88</v>
      </c>
      <c r="E20" s="11" t="s">
        <v>91</v>
      </c>
      <c r="F20" s="11" t="s">
        <v>112</v>
      </c>
      <c r="G20" s="11" t="s">
        <v>88</v>
      </c>
      <c r="H20" s="11" t="s">
        <v>154</v>
      </c>
      <c r="I20" s="11" t="s">
        <v>90</v>
      </c>
      <c r="J20" s="48" t="s">
        <v>286</v>
      </c>
      <c r="K20" s="12" t="s">
        <v>201</v>
      </c>
      <c r="L20" s="12" t="s">
        <v>233</v>
      </c>
      <c r="M20" s="12" t="s">
        <v>188</v>
      </c>
      <c r="N20" s="12" t="s">
        <v>188</v>
      </c>
      <c r="O20" s="12" t="s">
        <v>188</v>
      </c>
      <c r="P20" s="4">
        <v>1440.0360000000001</v>
      </c>
      <c r="Q20" s="4">
        <v>1450</v>
      </c>
      <c r="R20" s="4">
        <v>1000</v>
      </c>
      <c r="S20" s="4">
        <v>1040</v>
      </c>
      <c r="T20" s="4">
        <v>1080</v>
      </c>
      <c r="Z20" s="15"/>
      <c r="AA20" s="15"/>
      <c r="AB20" s="15"/>
      <c r="AC20" s="16"/>
      <c r="AD20" s="16"/>
      <c r="AE20" s="16"/>
      <c r="AF20" s="16"/>
    </row>
    <row r="21" spans="1:32" ht="38.25" x14ac:dyDescent="0.2">
      <c r="A21" s="10">
        <v>14</v>
      </c>
      <c r="B21" s="13" t="s">
        <v>83</v>
      </c>
      <c r="C21" s="13" t="s">
        <v>52</v>
      </c>
      <c r="D21" s="13" t="s">
        <v>87</v>
      </c>
      <c r="E21" s="13" t="s">
        <v>82</v>
      </c>
      <c r="F21" s="13" t="s">
        <v>83</v>
      </c>
      <c r="G21" s="13" t="s">
        <v>82</v>
      </c>
      <c r="H21" s="13" t="s">
        <v>84</v>
      </c>
      <c r="I21" s="13" t="s">
        <v>83</v>
      </c>
      <c r="J21" s="54" t="s">
        <v>86</v>
      </c>
      <c r="K21" s="12"/>
      <c r="L21" s="14"/>
      <c r="M21" s="14"/>
      <c r="N21" s="14"/>
      <c r="O21" s="14"/>
      <c r="P21" s="3">
        <f>P22</f>
        <v>3633.694</v>
      </c>
      <c r="Q21" s="3">
        <f>Q22</f>
        <v>4058.6000000000004</v>
      </c>
      <c r="R21" s="3">
        <f>R22</f>
        <v>4086.8</v>
      </c>
      <c r="S21" s="3">
        <f>S22</f>
        <v>4304.3999999999996</v>
      </c>
      <c r="T21" s="3">
        <f>T22</f>
        <v>5918.7</v>
      </c>
      <c r="U21" s="15"/>
      <c r="V21" s="15"/>
      <c r="W21" s="15"/>
      <c r="Z21" s="15"/>
      <c r="AA21" s="15"/>
      <c r="AB21" s="15"/>
      <c r="AC21" s="16"/>
      <c r="AD21" s="16"/>
      <c r="AE21" s="16"/>
      <c r="AF21" s="16"/>
    </row>
    <row r="22" spans="1:32" ht="38.25" x14ac:dyDescent="0.2">
      <c r="A22" s="10">
        <v>15</v>
      </c>
      <c r="B22" s="13" t="s">
        <v>83</v>
      </c>
      <c r="C22" s="13" t="s">
        <v>52</v>
      </c>
      <c r="D22" s="13" t="s">
        <v>87</v>
      </c>
      <c r="E22" s="13" t="s">
        <v>91</v>
      </c>
      <c r="F22" s="13" t="s">
        <v>83</v>
      </c>
      <c r="G22" s="13" t="s">
        <v>88</v>
      </c>
      <c r="H22" s="13" t="s">
        <v>84</v>
      </c>
      <c r="I22" s="13" t="s">
        <v>90</v>
      </c>
      <c r="J22" s="54" t="s">
        <v>89</v>
      </c>
      <c r="K22" s="12"/>
      <c r="L22" s="14"/>
      <c r="M22" s="14"/>
      <c r="N22" s="14"/>
      <c r="O22" s="14"/>
      <c r="P22" s="3">
        <f>P23+P24+P25+P26</f>
        <v>3633.694</v>
      </c>
      <c r="Q22" s="3">
        <f>Q23+Q24+Q25+Q26</f>
        <v>4058.6000000000004</v>
      </c>
      <c r="R22" s="3">
        <f>R23+R24+R25+R26</f>
        <v>4086.8</v>
      </c>
      <c r="S22" s="3">
        <f>S23+S24+S25+S26</f>
        <v>4304.3999999999996</v>
      </c>
      <c r="T22" s="3">
        <f>T23+T24+T25+T26</f>
        <v>5918.7</v>
      </c>
      <c r="Z22" s="15"/>
      <c r="AA22" s="15"/>
      <c r="AB22" s="15"/>
      <c r="AC22" s="16"/>
      <c r="AD22" s="16"/>
      <c r="AE22" s="16"/>
      <c r="AF22" s="16"/>
    </row>
    <row r="23" spans="1:32" ht="76.5" x14ac:dyDescent="0.2">
      <c r="A23" s="7">
        <v>16</v>
      </c>
      <c r="B23" s="11" t="s">
        <v>32</v>
      </c>
      <c r="C23" s="11" t="s">
        <v>52</v>
      </c>
      <c r="D23" s="11" t="s">
        <v>87</v>
      </c>
      <c r="E23" s="11" t="s">
        <v>91</v>
      </c>
      <c r="F23" s="11" t="s">
        <v>213</v>
      </c>
      <c r="G23" s="11" t="s">
        <v>88</v>
      </c>
      <c r="H23" s="11" t="s">
        <v>84</v>
      </c>
      <c r="I23" s="11" t="s">
        <v>90</v>
      </c>
      <c r="J23" s="12" t="s">
        <v>161</v>
      </c>
      <c r="K23" s="12" t="s">
        <v>200</v>
      </c>
      <c r="L23" s="35">
        <v>2.06E-2</v>
      </c>
      <c r="M23" s="35">
        <v>4.0599999999999997E-2</v>
      </c>
      <c r="N23" s="35">
        <v>4.0599999999999997E-2</v>
      </c>
      <c r="O23" s="35">
        <v>4.0599999999999997E-2</v>
      </c>
      <c r="P23" s="4">
        <v>1881.452</v>
      </c>
      <c r="Q23" s="59">
        <v>2116.6999999999998</v>
      </c>
      <c r="R23" s="5">
        <v>2085.8000000000002</v>
      </c>
      <c r="S23" s="5">
        <v>2169.1999999999998</v>
      </c>
      <c r="T23" s="5">
        <v>2993.5</v>
      </c>
      <c r="Z23" s="15"/>
      <c r="AA23" s="15"/>
      <c r="AB23" s="15"/>
      <c r="AC23" s="16"/>
      <c r="AD23" s="16"/>
      <c r="AE23" s="16"/>
      <c r="AF23" s="16"/>
    </row>
    <row r="24" spans="1:32" ht="89.25" x14ac:dyDescent="0.2">
      <c r="A24" s="7">
        <v>17</v>
      </c>
      <c r="B24" s="11" t="s">
        <v>32</v>
      </c>
      <c r="C24" s="11" t="s">
        <v>52</v>
      </c>
      <c r="D24" s="11" t="s">
        <v>87</v>
      </c>
      <c r="E24" s="11" t="s">
        <v>91</v>
      </c>
      <c r="F24" s="11" t="s">
        <v>35</v>
      </c>
      <c r="G24" s="11" t="s">
        <v>88</v>
      </c>
      <c r="H24" s="11" t="s">
        <v>84</v>
      </c>
      <c r="I24" s="11" t="s">
        <v>90</v>
      </c>
      <c r="J24" s="12" t="s">
        <v>162</v>
      </c>
      <c r="K24" s="12" t="s">
        <v>200</v>
      </c>
      <c r="L24" s="35">
        <v>2.06E-2</v>
      </c>
      <c r="M24" s="35">
        <v>4.0599999999999997E-2</v>
      </c>
      <c r="N24" s="35">
        <v>4.0599999999999997E-2</v>
      </c>
      <c r="O24" s="35">
        <v>4.0599999999999997E-2</v>
      </c>
      <c r="P24" s="4">
        <v>10.861000000000001</v>
      </c>
      <c r="Q24" s="59">
        <v>10.1</v>
      </c>
      <c r="R24" s="5">
        <v>11.7</v>
      </c>
      <c r="S24" s="5">
        <v>12.3</v>
      </c>
      <c r="T24" s="5">
        <v>16.899999999999999</v>
      </c>
      <c r="Z24" s="15"/>
      <c r="AA24" s="15"/>
      <c r="AB24" s="15"/>
      <c r="AC24" s="16"/>
      <c r="AD24" s="16"/>
      <c r="AE24" s="16"/>
      <c r="AF24" s="16"/>
    </row>
    <row r="25" spans="1:32" ht="76.5" x14ac:dyDescent="0.2">
      <c r="A25" s="7">
        <v>18</v>
      </c>
      <c r="B25" s="11" t="s">
        <v>32</v>
      </c>
      <c r="C25" s="11" t="s">
        <v>52</v>
      </c>
      <c r="D25" s="11" t="s">
        <v>87</v>
      </c>
      <c r="E25" s="11" t="s">
        <v>91</v>
      </c>
      <c r="F25" s="11" t="s">
        <v>214</v>
      </c>
      <c r="G25" s="11" t="s">
        <v>88</v>
      </c>
      <c r="H25" s="11" t="s">
        <v>84</v>
      </c>
      <c r="I25" s="11" t="s">
        <v>90</v>
      </c>
      <c r="J25" s="12" t="s">
        <v>164</v>
      </c>
      <c r="K25" s="12" t="s">
        <v>200</v>
      </c>
      <c r="L25" s="35">
        <v>2.06E-2</v>
      </c>
      <c r="M25" s="35">
        <v>4.0599999999999997E-2</v>
      </c>
      <c r="N25" s="35">
        <v>4.0599999999999997E-2</v>
      </c>
      <c r="O25" s="35">
        <v>4.0599999999999997E-2</v>
      </c>
      <c r="P25" s="4">
        <v>1950.7629999999999</v>
      </c>
      <c r="Q25" s="59">
        <v>2194.8000000000002</v>
      </c>
      <c r="R25" s="5">
        <v>2344.3000000000002</v>
      </c>
      <c r="S25" s="5">
        <v>2485</v>
      </c>
      <c r="T25" s="5">
        <v>3404.4</v>
      </c>
      <c r="Z25" s="15"/>
      <c r="AA25" s="15"/>
      <c r="AB25" s="15"/>
      <c r="AC25" s="16"/>
      <c r="AD25" s="16"/>
      <c r="AE25" s="16"/>
      <c r="AF25" s="16"/>
    </row>
    <row r="26" spans="1:32" ht="76.5" x14ac:dyDescent="0.2">
      <c r="A26" s="7">
        <v>19</v>
      </c>
      <c r="B26" s="11" t="s">
        <v>32</v>
      </c>
      <c r="C26" s="11" t="s">
        <v>52</v>
      </c>
      <c r="D26" s="11" t="s">
        <v>87</v>
      </c>
      <c r="E26" s="11" t="s">
        <v>91</v>
      </c>
      <c r="F26" s="11" t="s">
        <v>215</v>
      </c>
      <c r="G26" s="11" t="s">
        <v>88</v>
      </c>
      <c r="H26" s="11" t="s">
        <v>84</v>
      </c>
      <c r="I26" s="11" t="s">
        <v>90</v>
      </c>
      <c r="J26" s="12" t="s">
        <v>165</v>
      </c>
      <c r="K26" s="12" t="s">
        <v>200</v>
      </c>
      <c r="L26" s="35">
        <v>2.06E-2</v>
      </c>
      <c r="M26" s="35">
        <v>4.0599999999999997E-2</v>
      </c>
      <c r="N26" s="35">
        <v>4.0599999999999997E-2</v>
      </c>
      <c r="O26" s="35">
        <v>4.0599999999999997E-2</v>
      </c>
      <c r="P26" s="4">
        <v>-209.38200000000001</v>
      </c>
      <c r="Q26" s="59">
        <v>-263</v>
      </c>
      <c r="R26" s="5">
        <v>-355</v>
      </c>
      <c r="S26" s="5">
        <v>-362.1</v>
      </c>
      <c r="T26" s="5">
        <v>-496.1</v>
      </c>
      <c r="Z26" s="15"/>
      <c r="AA26" s="15"/>
      <c r="AB26" s="15"/>
      <c r="AC26" s="16"/>
      <c r="AD26" s="16"/>
      <c r="AE26" s="16"/>
      <c r="AF26" s="16"/>
    </row>
    <row r="27" spans="1:32" x14ac:dyDescent="0.2">
      <c r="A27" s="10">
        <v>20</v>
      </c>
      <c r="B27" s="13" t="s">
        <v>174</v>
      </c>
      <c r="C27" s="13" t="s">
        <v>52</v>
      </c>
      <c r="D27" s="13" t="s">
        <v>99</v>
      </c>
      <c r="E27" s="13" t="s">
        <v>82</v>
      </c>
      <c r="F27" s="13" t="s">
        <v>83</v>
      </c>
      <c r="G27" s="13" t="s">
        <v>82</v>
      </c>
      <c r="H27" s="13" t="s">
        <v>84</v>
      </c>
      <c r="I27" s="13" t="s">
        <v>83</v>
      </c>
      <c r="J27" s="54" t="s">
        <v>25</v>
      </c>
      <c r="K27" s="12"/>
      <c r="L27" s="14"/>
      <c r="M27" s="14"/>
      <c r="N27" s="14"/>
      <c r="O27" s="14"/>
      <c r="P27" s="3">
        <f>P28+P29+P30+P32+P31</f>
        <v>43758.027999999998</v>
      </c>
      <c r="Q27" s="3">
        <f>Q28+Q29+Q30+Q32+Q31</f>
        <v>45314.700000000004</v>
      </c>
      <c r="R27" s="3">
        <f>R28+R29+R30+R32</f>
        <v>55279.7</v>
      </c>
      <c r="S27" s="3">
        <f>S28+S29+S30+S32</f>
        <v>56324.7</v>
      </c>
      <c r="T27" s="3">
        <f>T28+T29+T30+T32</f>
        <v>56774.7</v>
      </c>
      <c r="U27" s="15"/>
      <c r="V27" s="15"/>
      <c r="W27" s="15"/>
      <c r="Z27" s="16"/>
      <c r="AA27" s="16"/>
      <c r="AB27" s="16"/>
      <c r="AC27" s="16"/>
      <c r="AD27" s="16"/>
      <c r="AE27" s="16"/>
      <c r="AF27" s="16"/>
    </row>
    <row r="28" spans="1:32" ht="38.25" x14ac:dyDescent="0.2">
      <c r="A28" s="7">
        <v>21</v>
      </c>
      <c r="B28" s="11" t="s">
        <v>174</v>
      </c>
      <c r="C28" s="11" t="s">
        <v>52</v>
      </c>
      <c r="D28" s="11" t="s">
        <v>99</v>
      </c>
      <c r="E28" s="11" t="s">
        <v>88</v>
      </c>
      <c r="F28" s="11" t="s">
        <v>228</v>
      </c>
      <c r="G28" s="11" t="s">
        <v>88</v>
      </c>
      <c r="H28" s="11" t="s">
        <v>154</v>
      </c>
      <c r="I28" s="11" t="s">
        <v>90</v>
      </c>
      <c r="J28" s="12" t="s">
        <v>229</v>
      </c>
      <c r="K28" s="12" t="s">
        <v>201</v>
      </c>
      <c r="L28" s="17">
        <v>70</v>
      </c>
      <c r="M28" s="17">
        <v>70</v>
      </c>
      <c r="N28" s="17">
        <v>70</v>
      </c>
      <c r="O28" s="17">
        <v>70</v>
      </c>
      <c r="P28" s="5">
        <v>22746.837</v>
      </c>
      <c r="Q28" s="5">
        <v>23800.3</v>
      </c>
      <c r="R28" s="5">
        <v>31765.3</v>
      </c>
      <c r="S28" s="5">
        <v>32315.3</v>
      </c>
      <c r="T28" s="5">
        <v>32565.3</v>
      </c>
      <c r="U28" s="15"/>
      <c r="V28" s="15"/>
      <c r="W28" s="15"/>
      <c r="Z28" s="16"/>
      <c r="AA28" s="16"/>
      <c r="AB28" s="16"/>
      <c r="AC28" s="16"/>
      <c r="AD28" s="16"/>
      <c r="AE28" s="16"/>
      <c r="AF28" s="16"/>
    </row>
    <row r="29" spans="1:32" ht="38.25" x14ac:dyDescent="0.2">
      <c r="A29" s="7">
        <v>22</v>
      </c>
      <c r="B29" s="11" t="s">
        <v>174</v>
      </c>
      <c r="C29" s="11" t="s">
        <v>52</v>
      </c>
      <c r="D29" s="11" t="s">
        <v>99</v>
      </c>
      <c r="E29" s="11" t="s">
        <v>88</v>
      </c>
      <c r="F29" s="11" t="s">
        <v>231</v>
      </c>
      <c r="G29" s="11" t="s">
        <v>88</v>
      </c>
      <c r="H29" s="11" t="s">
        <v>154</v>
      </c>
      <c r="I29" s="11" t="s">
        <v>90</v>
      </c>
      <c r="J29" s="12" t="s">
        <v>230</v>
      </c>
      <c r="K29" s="12" t="s">
        <v>201</v>
      </c>
      <c r="L29" s="17">
        <v>70</v>
      </c>
      <c r="M29" s="17">
        <v>70</v>
      </c>
      <c r="N29" s="17">
        <v>70</v>
      </c>
      <c r="O29" s="17">
        <v>70</v>
      </c>
      <c r="P29" s="58">
        <v>17697.666000000001</v>
      </c>
      <c r="Q29" s="5">
        <v>18200</v>
      </c>
      <c r="R29" s="5">
        <v>19909.400000000001</v>
      </c>
      <c r="S29" s="5">
        <v>20309.400000000001</v>
      </c>
      <c r="T29" s="5">
        <v>20409.400000000001</v>
      </c>
      <c r="Z29" s="16"/>
      <c r="AA29" s="16"/>
      <c r="AB29" s="16"/>
      <c r="AC29" s="16"/>
      <c r="AD29" s="16"/>
      <c r="AE29" s="16"/>
      <c r="AF29" s="16"/>
    </row>
    <row r="30" spans="1:32" ht="25.5" x14ac:dyDescent="0.2">
      <c r="A30" s="7">
        <v>23</v>
      </c>
      <c r="B30" s="11" t="s">
        <v>174</v>
      </c>
      <c r="C30" s="11" t="s">
        <v>52</v>
      </c>
      <c r="D30" s="11" t="s">
        <v>99</v>
      </c>
      <c r="E30" s="11" t="s">
        <v>91</v>
      </c>
      <c r="F30" s="11" t="s">
        <v>30</v>
      </c>
      <c r="G30" s="11" t="s">
        <v>91</v>
      </c>
      <c r="H30" s="11" t="s">
        <v>154</v>
      </c>
      <c r="I30" s="11" t="s">
        <v>90</v>
      </c>
      <c r="J30" s="12" t="s">
        <v>145</v>
      </c>
      <c r="K30" s="12" t="s">
        <v>201</v>
      </c>
      <c r="L30" s="17">
        <v>100</v>
      </c>
      <c r="M30" s="17">
        <v>100</v>
      </c>
      <c r="N30" s="17">
        <v>100</v>
      </c>
      <c r="O30" s="17">
        <v>100</v>
      </c>
      <c r="P30" s="58">
        <v>3.8759999999999999</v>
      </c>
      <c r="Q30" s="5">
        <v>4</v>
      </c>
      <c r="R30" s="5">
        <v>5</v>
      </c>
      <c r="S30" s="5">
        <v>0</v>
      </c>
      <c r="T30" s="5">
        <v>0</v>
      </c>
      <c r="U30" s="15"/>
      <c r="V30" s="15"/>
      <c r="W30" s="15"/>
      <c r="Z30" s="16"/>
      <c r="AA30" s="16"/>
      <c r="AB30" s="16"/>
      <c r="AC30" s="16"/>
      <c r="AD30" s="16"/>
      <c r="AE30" s="16"/>
      <c r="AF30" s="16"/>
    </row>
    <row r="31" spans="1:32" ht="51" x14ac:dyDescent="0.2">
      <c r="A31" s="7">
        <v>24</v>
      </c>
      <c r="B31" s="11" t="s">
        <v>174</v>
      </c>
      <c r="C31" s="11" t="s">
        <v>52</v>
      </c>
      <c r="D31" s="11" t="s">
        <v>99</v>
      </c>
      <c r="E31" s="11" t="s">
        <v>87</v>
      </c>
      <c r="F31" s="11" t="s">
        <v>30</v>
      </c>
      <c r="G31" s="11" t="s">
        <v>88</v>
      </c>
      <c r="H31" s="11" t="s">
        <v>154</v>
      </c>
      <c r="I31" s="11" t="s">
        <v>90</v>
      </c>
      <c r="J31" s="12" t="s">
        <v>295</v>
      </c>
      <c r="K31" s="12" t="s">
        <v>201</v>
      </c>
      <c r="L31" s="17">
        <v>100</v>
      </c>
      <c r="M31" s="17">
        <v>100</v>
      </c>
      <c r="N31" s="17">
        <v>100</v>
      </c>
      <c r="O31" s="17">
        <v>100</v>
      </c>
      <c r="P31" s="60">
        <v>180.4</v>
      </c>
      <c r="Q31" s="4">
        <v>180.4</v>
      </c>
      <c r="R31" s="5">
        <v>0</v>
      </c>
      <c r="S31" s="5">
        <v>0</v>
      </c>
      <c r="T31" s="5">
        <v>0</v>
      </c>
      <c r="Z31" s="16"/>
      <c r="AA31" s="16"/>
      <c r="AB31" s="16"/>
      <c r="AC31" s="16"/>
      <c r="AD31" s="16"/>
      <c r="AE31" s="16"/>
      <c r="AF31" s="16"/>
    </row>
    <row r="32" spans="1:32" ht="38.25" x14ac:dyDescent="0.2">
      <c r="A32" s="7">
        <v>25</v>
      </c>
      <c r="B32" s="11" t="s">
        <v>174</v>
      </c>
      <c r="C32" s="11" t="s">
        <v>52</v>
      </c>
      <c r="D32" s="11" t="s">
        <v>99</v>
      </c>
      <c r="E32" s="11" t="s">
        <v>103</v>
      </c>
      <c r="F32" s="11" t="s">
        <v>98</v>
      </c>
      <c r="G32" s="11" t="s">
        <v>91</v>
      </c>
      <c r="H32" s="11" t="s">
        <v>154</v>
      </c>
      <c r="I32" s="11" t="s">
        <v>90</v>
      </c>
      <c r="J32" s="12" t="s">
        <v>146</v>
      </c>
      <c r="K32" s="12" t="s">
        <v>201</v>
      </c>
      <c r="L32" s="17">
        <v>100</v>
      </c>
      <c r="M32" s="17">
        <v>100</v>
      </c>
      <c r="N32" s="17">
        <v>100</v>
      </c>
      <c r="O32" s="17">
        <v>100</v>
      </c>
      <c r="P32" s="58">
        <v>3129.2489999999998</v>
      </c>
      <c r="Q32" s="5">
        <v>3130</v>
      </c>
      <c r="R32" s="5">
        <v>3600</v>
      </c>
      <c r="S32" s="5">
        <v>3700</v>
      </c>
      <c r="T32" s="5">
        <v>3800</v>
      </c>
      <c r="Z32" s="16"/>
      <c r="AA32" s="16"/>
      <c r="AB32" s="16"/>
      <c r="AC32" s="16"/>
      <c r="AD32" s="16"/>
      <c r="AE32" s="16"/>
      <c r="AF32" s="16"/>
    </row>
    <row r="33" spans="1:32" x14ac:dyDescent="0.2">
      <c r="A33" s="10">
        <v>26</v>
      </c>
      <c r="B33" s="13" t="s">
        <v>174</v>
      </c>
      <c r="C33" s="13" t="s">
        <v>52</v>
      </c>
      <c r="D33" s="13" t="s">
        <v>94</v>
      </c>
      <c r="E33" s="13" t="s">
        <v>82</v>
      </c>
      <c r="F33" s="13" t="s">
        <v>83</v>
      </c>
      <c r="G33" s="13" t="s">
        <v>82</v>
      </c>
      <c r="H33" s="13" t="s">
        <v>84</v>
      </c>
      <c r="I33" s="13" t="s">
        <v>83</v>
      </c>
      <c r="J33" s="54" t="s">
        <v>26</v>
      </c>
      <c r="K33" s="12"/>
      <c r="L33" s="17"/>
      <c r="M33" s="17"/>
      <c r="N33" s="17"/>
      <c r="O33" s="17"/>
      <c r="P33" s="3">
        <f>P34+P35</f>
        <v>466.85500000000002</v>
      </c>
      <c r="Q33" s="3">
        <f>Q34+Q35</f>
        <v>535</v>
      </c>
      <c r="R33" s="3">
        <f>R34+R35</f>
        <v>935</v>
      </c>
      <c r="S33" s="3">
        <f>S34+S35</f>
        <v>935</v>
      </c>
      <c r="T33" s="3">
        <f>T34+T35</f>
        <v>935</v>
      </c>
      <c r="U33" s="15"/>
      <c r="V33" s="15"/>
      <c r="W33" s="15"/>
      <c r="Z33" s="16"/>
      <c r="AA33" s="16"/>
      <c r="AB33" s="16"/>
      <c r="AC33" s="16"/>
      <c r="AD33" s="16"/>
      <c r="AE33" s="16"/>
      <c r="AF33" s="16"/>
    </row>
    <row r="34" spans="1:32" ht="51" x14ac:dyDescent="0.2">
      <c r="A34" s="7">
        <v>27</v>
      </c>
      <c r="B34" s="11" t="s">
        <v>174</v>
      </c>
      <c r="C34" s="11" t="s">
        <v>52</v>
      </c>
      <c r="D34" s="11" t="s">
        <v>94</v>
      </c>
      <c r="E34" s="11" t="s">
        <v>88</v>
      </c>
      <c r="F34" s="11" t="s">
        <v>100</v>
      </c>
      <c r="G34" s="11" t="s">
        <v>99</v>
      </c>
      <c r="H34" s="11" t="s">
        <v>154</v>
      </c>
      <c r="I34" s="11" t="s">
        <v>90</v>
      </c>
      <c r="J34" s="12" t="s">
        <v>147</v>
      </c>
      <c r="K34" s="12" t="s">
        <v>201</v>
      </c>
      <c r="L34" s="17">
        <v>100</v>
      </c>
      <c r="M34" s="17">
        <v>100</v>
      </c>
      <c r="N34" s="17">
        <v>100</v>
      </c>
      <c r="O34" s="17">
        <v>100</v>
      </c>
      <c r="P34" s="58">
        <v>16.05</v>
      </c>
      <c r="Q34" s="5">
        <v>25</v>
      </c>
      <c r="R34" s="5">
        <v>25</v>
      </c>
      <c r="S34" s="5">
        <v>25</v>
      </c>
      <c r="T34" s="5">
        <v>25</v>
      </c>
      <c r="Z34" s="16"/>
      <c r="AA34" s="16"/>
      <c r="AB34" s="16"/>
      <c r="AC34" s="16"/>
      <c r="AD34" s="16"/>
      <c r="AE34" s="16"/>
      <c r="AF34" s="16"/>
    </row>
    <row r="35" spans="1:32" x14ac:dyDescent="0.2">
      <c r="A35" s="7">
        <v>28</v>
      </c>
      <c r="B35" s="11" t="s">
        <v>174</v>
      </c>
      <c r="C35" s="11" t="s">
        <v>52</v>
      </c>
      <c r="D35" s="11" t="s">
        <v>94</v>
      </c>
      <c r="E35" s="11" t="s">
        <v>94</v>
      </c>
      <c r="F35" s="11" t="s">
        <v>83</v>
      </c>
      <c r="G35" s="11" t="s">
        <v>82</v>
      </c>
      <c r="H35" s="11" t="s">
        <v>84</v>
      </c>
      <c r="I35" s="11" t="s">
        <v>90</v>
      </c>
      <c r="J35" s="54" t="s">
        <v>150</v>
      </c>
      <c r="K35" s="12"/>
      <c r="L35" s="17"/>
      <c r="M35" s="17"/>
      <c r="N35" s="17"/>
      <c r="O35" s="17"/>
      <c r="P35" s="3">
        <f>P36+P37</f>
        <v>450.80500000000001</v>
      </c>
      <c r="Q35" s="3">
        <f>Q36+Q37</f>
        <v>510</v>
      </c>
      <c r="R35" s="23">
        <f>R36+R37</f>
        <v>910</v>
      </c>
      <c r="S35" s="23">
        <f>S36+S37</f>
        <v>910</v>
      </c>
      <c r="T35" s="23">
        <f>T36+T37</f>
        <v>910</v>
      </c>
      <c r="Z35" s="16"/>
      <c r="AA35" s="16"/>
      <c r="AB35" s="16"/>
      <c r="AC35" s="16"/>
      <c r="AD35" s="16"/>
      <c r="AE35" s="16"/>
      <c r="AF35" s="16"/>
    </row>
    <row r="36" spans="1:32" ht="38.25" x14ac:dyDescent="0.2">
      <c r="A36" s="7">
        <v>29</v>
      </c>
      <c r="B36" s="11" t="s">
        <v>174</v>
      </c>
      <c r="C36" s="11" t="s">
        <v>52</v>
      </c>
      <c r="D36" s="11" t="s">
        <v>94</v>
      </c>
      <c r="E36" s="11" t="s">
        <v>94</v>
      </c>
      <c r="F36" s="11" t="s">
        <v>148</v>
      </c>
      <c r="G36" s="11" t="s">
        <v>99</v>
      </c>
      <c r="H36" s="11" t="s">
        <v>154</v>
      </c>
      <c r="I36" s="11" t="s">
        <v>90</v>
      </c>
      <c r="J36" s="12" t="s">
        <v>149</v>
      </c>
      <c r="K36" s="12" t="s">
        <v>201</v>
      </c>
      <c r="L36" s="17">
        <v>100</v>
      </c>
      <c r="M36" s="17">
        <v>100</v>
      </c>
      <c r="N36" s="17">
        <v>100</v>
      </c>
      <c r="O36" s="17">
        <v>100</v>
      </c>
      <c r="P36" s="58">
        <v>447.10500000000002</v>
      </c>
      <c r="Q36" s="5">
        <v>500</v>
      </c>
      <c r="R36" s="5">
        <v>900</v>
      </c>
      <c r="S36" s="5">
        <v>900</v>
      </c>
      <c r="T36" s="5">
        <v>900</v>
      </c>
      <c r="Z36" s="16"/>
      <c r="AA36" s="16"/>
      <c r="AB36" s="16"/>
      <c r="AC36" s="16"/>
      <c r="AD36" s="16"/>
      <c r="AE36" s="16"/>
      <c r="AF36" s="16"/>
    </row>
    <row r="37" spans="1:32" ht="38.25" x14ac:dyDescent="0.2">
      <c r="A37" s="7">
        <v>30</v>
      </c>
      <c r="B37" s="11" t="s">
        <v>174</v>
      </c>
      <c r="C37" s="11" t="s">
        <v>52</v>
      </c>
      <c r="D37" s="11" t="s">
        <v>94</v>
      </c>
      <c r="E37" s="11" t="s">
        <v>94</v>
      </c>
      <c r="F37" s="11" t="s">
        <v>157</v>
      </c>
      <c r="G37" s="11" t="s">
        <v>99</v>
      </c>
      <c r="H37" s="11" t="s">
        <v>154</v>
      </c>
      <c r="I37" s="11" t="s">
        <v>90</v>
      </c>
      <c r="J37" s="12" t="s">
        <v>151</v>
      </c>
      <c r="K37" s="12" t="s">
        <v>201</v>
      </c>
      <c r="L37" s="17">
        <v>100</v>
      </c>
      <c r="M37" s="17">
        <v>100</v>
      </c>
      <c r="N37" s="17">
        <v>100</v>
      </c>
      <c r="O37" s="17">
        <v>100</v>
      </c>
      <c r="P37" s="58">
        <v>3.7</v>
      </c>
      <c r="Q37" s="5">
        <v>10</v>
      </c>
      <c r="R37" s="5">
        <v>10</v>
      </c>
      <c r="S37" s="5">
        <v>10</v>
      </c>
      <c r="T37" s="5">
        <v>10</v>
      </c>
      <c r="U37" s="37">
        <v>10</v>
      </c>
      <c r="Z37" s="16"/>
      <c r="AA37" s="16"/>
      <c r="AB37" s="16"/>
      <c r="AC37" s="16"/>
      <c r="AD37" s="16"/>
      <c r="AE37" s="16"/>
      <c r="AF37" s="16"/>
    </row>
    <row r="38" spans="1:32" x14ac:dyDescent="0.2">
      <c r="A38" s="10">
        <v>31</v>
      </c>
      <c r="B38" s="13" t="s">
        <v>83</v>
      </c>
      <c r="C38" s="13" t="s">
        <v>52</v>
      </c>
      <c r="D38" s="13" t="s">
        <v>93</v>
      </c>
      <c r="E38" s="13" t="s">
        <v>82</v>
      </c>
      <c r="F38" s="13" t="s">
        <v>83</v>
      </c>
      <c r="G38" s="13" t="s">
        <v>82</v>
      </c>
      <c r="H38" s="13" t="s">
        <v>84</v>
      </c>
      <c r="I38" s="13" t="s">
        <v>83</v>
      </c>
      <c r="J38" s="54" t="s">
        <v>92</v>
      </c>
      <c r="K38" s="12"/>
      <c r="L38" s="14"/>
      <c r="M38" s="14"/>
      <c r="N38" s="14"/>
      <c r="O38" s="14"/>
      <c r="P38" s="3">
        <f>P39+P41</f>
        <v>2964.0479999999998</v>
      </c>
      <c r="Q38" s="3">
        <f>Q39+Q41</f>
        <v>3323</v>
      </c>
      <c r="R38" s="3">
        <f>R39+R41</f>
        <v>2916</v>
      </c>
      <c r="S38" s="3">
        <f>S39+S41</f>
        <v>2916</v>
      </c>
      <c r="T38" s="3">
        <f>T39+T41</f>
        <v>2916</v>
      </c>
      <c r="U38" s="15"/>
      <c r="V38" s="15"/>
      <c r="W38" s="15"/>
      <c r="Z38" s="16"/>
      <c r="AA38" s="16"/>
      <c r="AB38" s="16"/>
      <c r="AC38" s="16"/>
      <c r="AD38" s="16"/>
      <c r="AE38" s="16"/>
      <c r="AF38" s="16"/>
    </row>
    <row r="39" spans="1:32" ht="51" x14ac:dyDescent="0.2">
      <c r="A39" s="10">
        <v>32</v>
      </c>
      <c r="B39" s="13" t="s">
        <v>83</v>
      </c>
      <c r="C39" s="13" t="s">
        <v>52</v>
      </c>
      <c r="D39" s="13" t="s">
        <v>93</v>
      </c>
      <c r="E39" s="13" t="s">
        <v>87</v>
      </c>
      <c r="F39" s="13" t="s">
        <v>83</v>
      </c>
      <c r="G39" s="13" t="s">
        <v>88</v>
      </c>
      <c r="H39" s="13" t="s">
        <v>84</v>
      </c>
      <c r="I39" s="13" t="s">
        <v>90</v>
      </c>
      <c r="J39" s="54" t="s">
        <v>189</v>
      </c>
      <c r="K39" s="12"/>
      <c r="L39" s="14"/>
      <c r="M39" s="14"/>
      <c r="N39" s="14"/>
      <c r="O39" s="14"/>
      <c r="P39" s="3">
        <f>P40</f>
        <v>2953.5479999999998</v>
      </c>
      <c r="Q39" s="3">
        <f>Q40</f>
        <v>3310</v>
      </c>
      <c r="R39" s="23">
        <f>R40</f>
        <v>2900</v>
      </c>
      <c r="S39" s="23">
        <f>S40</f>
        <v>2900</v>
      </c>
      <c r="T39" s="23">
        <f>T40</f>
        <v>2900</v>
      </c>
      <c r="Z39" s="16"/>
      <c r="AA39" s="16"/>
      <c r="AB39" s="16"/>
      <c r="AC39" s="16"/>
      <c r="AD39" s="16"/>
      <c r="AE39" s="16"/>
      <c r="AF39" s="16"/>
    </row>
    <row r="40" spans="1:32" ht="51" x14ac:dyDescent="0.2">
      <c r="A40" s="7">
        <v>33</v>
      </c>
      <c r="B40" s="11" t="s">
        <v>174</v>
      </c>
      <c r="C40" s="11" t="s">
        <v>52</v>
      </c>
      <c r="D40" s="11" t="s">
        <v>93</v>
      </c>
      <c r="E40" s="11" t="s">
        <v>87</v>
      </c>
      <c r="F40" s="11" t="s">
        <v>30</v>
      </c>
      <c r="G40" s="11" t="s">
        <v>88</v>
      </c>
      <c r="H40" s="11" t="s">
        <v>154</v>
      </c>
      <c r="I40" s="11" t="s">
        <v>90</v>
      </c>
      <c r="J40" s="12" t="s">
        <v>152</v>
      </c>
      <c r="K40" s="12" t="s">
        <v>201</v>
      </c>
      <c r="L40" s="17">
        <v>100</v>
      </c>
      <c r="M40" s="17">
        <v>100</v>
      </c>
      <c r="N40" s="17">
        <v>100</v>
      </c>
      <c r="O40" s="17">
        <v>100</v>
      </c>
      <c r="P40" s="58">
        <v>2953.5479999999998</v>
      </c>
      <c r="Q40" s="5">
        <v>3310</v>
      </c>
      <c r="R40" s="5">
        <v>2900</v>
      </c>
      <c r="S40" s="5">
        <v>2900</v>
      </c>
      <c r="T40" s="5">
        <v>2900</v>
      </c>
      <c r="Z40" s="16"/>
      <c r="AA40" s="16"/>
      <c r="AB40" s="16"/>
      <c r="AC40" s="16"/>
      <c r="AD40" s="16"/>
      <c r="AE40" s="16"/>
      <c r="AF40" s="16"/>
    </row>
    <row r="41" spans="1:32" ht="55.5" customHeight="1" x14ac:dyDescent="0.2">
      <c r="A41" s="10">
        <v>34</v>
      </c>
      <c r="B41" s="13" t="s">
        <v>83</v>
      </c>
      <c r="C41" s="13" t="s">
        <v>52</v>
      </c>
      <c r="D41" s="13" t="s">
        <v>93</v>
      </c>
      <c r="E41" s="13" t="s">
        <v>103</v>
      </c>
      <c r="F41" s="13" t="s">
        <v>83</v>
      </c>
      <c r="G41" s="13" t="s">
        <v>88</v>
      </c>
      <c r="H41" s="13" t="s">
        <v>84</v>
      </c>
      <c r="I41" s="13" t="s">
        <v>90</v>
      </c>
      <c r="J41" s="54" t="s">
        <v>190</v>
      </c>
      <c r="K41" s="12"/>
      <c r="L41" s="17"/>
      <c r="M41" s="17"/>
      <c r="N41" s="17"/>
      <c r="O41" s="17"/>
      <c r="P41" s="3">
        <f>P42</f>
        <v>10.5</v>
      </c>
      <c r="Q41" s="3">
        <f>Q42</f>
        <v>13</v>
      </c>
      <c r="R41" s="23">
        <f>R42</f>
        <v>16</v>
      </c>
      <c r="S41" s="23">
        <f>S42</f>
        <v>16</v>
      </c>
      <c r="T41" s="23">
        <f>T42</f>
        <v>16</v>
      </c>
      <c r="U41" s="15"/>
      <c r="V41" s="15"/>
      <c r="W41" s="15"/>
      <c r="Z41" s="16"/>
      <c r="AA41" s="16"/>
      <c r="AB41" s="16"/>
      <c r="AC41" s="16"/>
      <c r="AD41" s="16"/>
      <c r="AE41" s="16"/>
      <c r="AF41" s="16"/>
    </row>
    <row r="42" spans="1:32" ht="89.25" x14ac:dyDescent="0.2">
      <c r="A42" s="7">
        <v>35</v>
      </c>
      <c r="B42" s="11" t="s">
        <v>153</v>
      </c>
      <c r="C42" s="11" t="s">
        <v>52</v>
      </c>
      <c r="D42" s="11" t="s">
        <v>93</v>
      </c>
      <c r="E42" s="11" t="s">
        <v>103</v>
      </c>
      <c r="F42" s="11" t="s">
        <v>98</v>
      </c>
      <c r="G42" s="11" t="s">
        <v>88</v>
      </c>
      <c r="H42" s="11" t="s">
        <v>154</v>
      </c>
      <c r="I42" s="11" t="s">
        <v>90</v>
      </c>
      <c r="J42" s="12" t="s">
        <v>155</v>
      </c>
      <c r="K42" s="12" t="s">
        <v>156</v>
      </c>
      <c r="L42" s="17">
        <v>100</v>
      </c>
      <c r="M42" s="17">
        <v>100</v>
      </c>
      <c r="N42" s="17">
        <v>100</v>
      </c>
      <c r="O42" s="17">
        <v>100</v>
      </c>
      <c r="P42" s="5">
        <v>10.5</v>
      </c>
      <c r="Q42" s="5">
        <v>13</v>
      </c>
      <c r="R42" s="5">
        <v>16</v>
      </c>
      <c r="S42" s="5">
        <v>16</v>
      </c>
      <c r="T42" s="5">
        <v>16</v>
      </c>
      <c r="Z42" s="16"/>
      <c r="AA42" s="16"/>
      <c r="AB42" s="16"/>
      <c r="AC42" s="16"/>
      <c r="AD42" s="16"/>
      <c r="AE42" s="16"/>
      <c r="AF42" s="16"/>
    </row>
    <row r="43" spans="1:32" ht="55.5" customHeight="1" x14ac:dyDescent="0.2">
      <c r="A43" s="10">
        <v>36</v>
      </c>
      <c r="B43" s="13" t="s">
        <v>83</v>
      </c>
      <c r="C43" s="13" t="s">
        <v>52</v>
      </c>
      <c r="D43" s="13" t="s">
        <v>96</v>
      </c>
      <c r="E43" s="13" t="s">
        <v>82</v>
      </c>
      <c r="F43" s="13" t="s">
        <v>83</v>
      </c>
      <c r="G43" s="13" t="s">
        <v>82</v>
      </c>
      <c r="H43" s="13" t="s">
        <v>84</v>
      </c>
      <c r="I43" s="13" t="s">
        <v>83</v>
      </c>
      <c r="J43" s="54" t="s">
        <v>95</v>
      </c>
      <c r="K43" s="12"/>
      <c r="L43" s="14"/>
      <c r="M43" s="14"/>
      <c r="N43" s="14"/>
      <c r="O43" s="14"/>
      <c r="P43" s="3">
        <f>P46+P52+P44</f>
        <v>182198.59999999998</v>
      </c>
      <c r="Q43" s="3">
        <f>Q46+Q52+Q44</f>
        <v>192316.81999999998</v>
      </c>
      <c r="R43" s="3">
        <f>R46+R52+R44</f>
        <v>203997.64900000003</v>
      </c>
      <c r="S43" s="3">
        <f>S46+S52+S44</f>
        <v>126875.469</v>
      </c>
      <c r="T43" s="3">
        <f>T46+T52+T44</f>
        <v>126875.469</v>
      </c>
      <c r="U43" s="15"/>
      <c r="V43" s="15"/>
      <c r="W43" s="15"/>
      <c r="Z43" s="16"/>
      <c r="AA43" s="16"/>
      <c r="AB43" s="16"/>
      <c r="AC43" s="16"/>
      <c r="AD43" s="16"/>
      <c r="AE43" s="16"/>
      <c r="AF43" s="16"/>
    </row>
    <row r="44" spans="1:32" ht="71.25" customHeight="1" x14ac:dyDescent="0.2">
      <c r="A44" s="10">
        <v>37</v>
      </c>
      <c r="B44" s="13" t="s">
        <v>83</v>
      </c>
      <c r="C44" s="13" t="s">
        <v>52</v>
      </c>
      <c r="D44" s="13" t="s">
        <v>96</v>
      </c>
      <c r="E44" s="13" t="s">
        <v>88</v>
      </c>
      <c r="F44" s="13" t="s">
        <v>193</v>
      </c>
      <c r="G44" s="13" t="s">
        <v>99</v>
      </c>
      <c r="H44" s="13" t="s">
        <v>84</v>
      </c>
      <c r="I44" s="13" t="s">
        <v>97</v>
      </c>
      <c r="J44" s="54" t="s">
        <v>278</v>
      </c>
      <c r="K44" s="12"/>
      <c r="L44" s="14"/>
      <c r="M44" s="14"/>
      <c r="N44" s="14"/>
      <c r="O44" s="14"/>
      <c r="P44" s="3">
        <f>P45</f>
        <v>240.22399999999999</v>
      </c>
      <c r="Q44" s="3">
        <f>Q45</f>
        <v>240</v>
      </c>
      <c r="R44" s="3">
        <f>R45</f>
        <v>0</v>
      </c>
      <c r="S44" s="3">
        <f>S45</f>
        <v>0</v>
      </c>
      <c r="T44" s="3">
        <f>T45</f>
        <v>0</v>
      </c>
      <c r="U44" s="15"/>
      <c r="V44" s="15"/>
      <c r="W44" s="15"/>
      <c r="Z44" s="16"/>
      <c r="AA44" s="16"/>
      <c r="AB44" s="16"/>
      <c r="AC44" s="16"/>
      <c r="AD44" s="16"/>
      <c r="AE44" s="16"/>
      <c r="AF44" s="16"/>
    </row>
    <row r="45" spans="1:32" ht="59.25" customHeight="1" x14ac:dyDescent="0.2">
      <c r="A45" s="10">
        <v>38</v>
      </c>
      <c r="B45" s="11" t="s">
        <v>35</v>
      </c>
      <c r="C45" s="11" t="s">
        <v>52</v>
      </c>
      <c r="D45" s="11" t="s">
        <v>96</v>
      </c>
      <c r="E45" s="11" t="s">
        <v>88</v>
      </c>
      <c r="F45" s="11" t="s">
        <v>193</v>
      </c>
      <c r="G45" s="11" t="s">
        <v>99</v>
      </c>
      <c r="H45" s="11" t="s">
        <v>84</v>
      </c>
      <c r="I45" s="11" t="s">
        <v>97</v>
      </c>
      <c r="J45" s="12" t="s">
        <v>278</v>
      </c>
      <c r="K45" s="12" t="s">
        <v>192</v>
      </c>
      <c r="L45" s="17">
        <v>100</v>
      </c>
      <c r="M45" s="17">
        <v>100</v>
      </c>
      <c r="N45" s="17">
        <v>100</v>
      </c>
      <c r="O45" s="17">
        <v>100</v>
      </c>
      <c r="P45" s="5">
        <v>240.22399999999999</v>
      </c>
      <c r="Q45" s="5">
        <v>240</v>
      </c>
      <c r="R45" s="5">
        <v>0</v>
      </c>
      <c r="S45" s="5">
        <v>0</v>
      </c>
      <c r="T45" s="5">
        <v>0</v>
      </c>
      <c r="U45" s="15"/>
      <c r="V45" s="15"/>
      <c r="W45" s="15"/>
      <c r="Z45" s="16"/>
      <c r="AA45" s="16"/>
      <c r="AB45" s="16"/>
      <c r="AC45" s="16"/>
      <c r="AD45" s="16"/>
      <c r="AE45" s="16"/>
      <c r="AF45" s="16"/>
    </row>
    <row r="46" spans="1:32" ht="96.75" customHeight="1" x14ac:dyDescent="0.2">
      <c r="A46" s="10">
        <v>39</v>
      </c>
      <c r="B46" s="13" t="s">
        <v>83</v>
      </c>
      <c r="C46" s="13" t="s">
        <v>52</v>
      </c>
      <c r="D46" s="13" t="s">
        <v>96</v>
      </c>
      <c r="E46" s="13" t="s">
        <v>99</v>
      </c>
      <c r="F46" s="13" t="s">
        <v>83</v>
      </c>
      <c r="G46" s="13" t="s">
        <v>82</v>
      </c>
      <c r="H46" s="13" t="s">
        <v>84</v>
      </c>
      <c r="I46" s="13" t="s">
        <v>97</v>
      </c>
      <c r="J46" s="54" t="s">
        <v>191</v>
      </c>
      <c r="K46" s="12"/>
      <c r="L46" s="14"/>
      <c r="M46" s="14"/>
      <c r="N46" s="14"/>
      <c r="O46" s="14"/>
      <c r="P46" s="3">
        <f>P47+P50</f>
        <v>181753.40299999999</v>
      </c>
      <c r="Q46" s="3">
        <f>Q47+Q50</f>
        <v>191856.81999999998</v>
      </c>
      <c r="R46" s="3">
        <f>R47+R50</f>
        <v>203968.75000000003</v>
      </c>
      <c r="S46" s="3">
        <f>S47+S50</f>
        <v>126846.56999999999</v>
      </c>
      <c r="T46" s="3">
        <f>T47+T50</f>
        <v>126846.56999999999</v>
      </c>
      <c r="Z46" s="16"/>
      <c r="AA46" s="16"/>
      <c r="AB46" s="16"/>
      <c r="AC46" s="16"/>
      <c r="AD46" s="16"/>
      <c r="AE46" s="16"/>
      <c r="AF46" s="16"/>
    </row>
    <row r="47" spans="1:32" ht="77.25" customHeight="1" x14ac:dyDescent="0.2">
      <c r="A47" s="10">
        <v>40</v>
      </c>
      <c r="B47" s="13" t="s">
        <v>35</v>
      </c>
      <c r="C47" s="13" t="s">
        <v>52</v>
      </c>
      <c r="D47" s="13" t="s">
        <v>96</v>
      </c>
      <c r="E47" s="13" t="s">
        <v>99</v>
      </c>
      <c r="F47" s="13" t="s">
        <v>33</v>
      </c>
      <c r="G47" s="13" t="s">
        <v>82</v>
      </c>
      <c r="H47" s="13" t="s">
        <v>84</v>
      </c>
      <c r="I47" s="13" t="s">
        <v>97</v>
      </c>
      <c r="J47" s="54" t="s">
        <v>185</v>
      </c>
      <c r="K47" s="12"/>
      <c r="L47" s="14"/>
      <c r="M47" s="14"/>
      <c r="N47" s="14"/>
      <c r="O47" s="14"/>
      <c r="P47" s="3">
        <f>P48+P49</f>
        <v>181560.003</v>
      </c>
      <c r="Q47" s="3">
        <f>Q48+Q49</f>
        <v>191513.69999999998</v>
      </c>
      <c r="R47" s="3">
        <f>R48+R49</f>
        <v>203359.58000000002</v>
      </c>
      <c r="S47" s="3">
        <f>S48+S49</f>
        <v>126237.4</v>
      </c>
      <c r="T47" s="3">
        <f>T48+T49</f>
        <v>126237.4</v>
      </c>
      <c r="Z47" s="16"/>
      <c r="AA47" s="16"/>
      <c r="AB47" s="16"/>
      <c r="AC47" s="16"/>
      <c r="AD47" s="16"/>
      <c r="AE47" s="16"/>
      <c r="AF47" s="16"/>
    </row>
    <row r="48" spans="1:32" ht="89.25" x14ac:dyDescent="0.2">
      <c r="A48" s="7">
        <v>41</v>
      </c>
      <c r="B48" s="11" t="s">
        <v>35</v>
      </c>
      <c r="C48" s="11" t="s">
        <v>52</v>
      </c>
      <c r="D48" s="11" t="s">
        <v>96</v>
      </c>
      <c r="E48" s="11" t="s">
        <v>99</v>
      </c>
      <c r="F48" s="11" t="s">
        <v>33</v>
      </c>
      <c r="G48" s="11" t="s">
        <v>99</v>
      </c>
      <c r="H48" s="11" t="s">
        <v>84</v>
      </c>
      <c r="I48" s="11" t="s">
        <v>97</v>
      </c>
      <c r="J48" s="12" t="s">
        <v>184</v>
      </c>
      <c r="K48" s="12" t="s">
        <v>192</v>
      </c>
      <c r="L48" s="17">
        <v>100</v>
      </c>
      <c r="M48" s="17">
        <v>100</v>
      </c>
      <c r="N48" s="17">
        <v>100</v>
      </c>
      <c r="O48" s="17">
        <v>100</v>
      </c>
      <c r="P48" s="4">
        <v>180306.79800000001</v>
      </c>
      <c r="Q48" s="45">
        <v>190246.09</v>
      </c>
      <c r="R48" s="5">
        <v>200343.51</v>
      </c>
      <c r="S48" s="5">
        <v>123226.7</v>
      </c>
      <c r="T48" s="5">
        <v>123226.7</v>
      </c>
      <c r="Z48" s="16"/>
      <c r="AA48" s="16"/>
      <c r="AB48" s="16"/>
      <c r="AC48" s="16"/>
      <c r="AD48" s="16"/>
      <c r="AE48" s="16"/>
      <c r="AF48" s="16"/>
    </row>
    <row r="49" spans="1:32" ht="76.5" x14ac:dyDescent="0.2">
      <c r="A49" s="7">
        <v>42</v>
      </c>
      <c r="B49" s="11" t="s">
        <v>35</v>
      </c>
      <c r="C49" s="11" t="s">
        <v>52</v>
      </c>
      <c r="D49" s="11" t="s">
        <v>96</v>
      </c>
      <c r="E49" s="11" t="s">
        <v>99</v>
      </c>
      <c r="F49" s="11" t="s">
        <v>33</v>
      </c>
      <c r="G49" s="11" t="s">
        <v>105</v>
      </c>
      <c r="H49" s="11" t="s">
        <v>84</v>
      </c>
      <c r="I49" s="11" t="s">
        <v>97</v>
      </c>
      <c r="J49" s="12" t="s">
        <v>198</v>
      </c>
      <c r="K49" s="12" t="s">
        <v>192</v>
      </c>
      <c r="L49" s="17">
        <v>50</v>
      </c>
      <c r="M49" s="17">
        <v>50</v>
      </c>
      <c r="N49" s="17">
        <v>50</v>
      </c>
      <c r="O49" s="17">
        <v>50</v>
      </c>
      <c r="P49" s="4">
        <v>1253.2049999999999</v>
      </c>
      <c r="Q49" s="5">
        <v>1267.6099999999999</v>
      </c>
      <c r="R49" s="5">
        <v>3016.07</v>
      </c>
      <c r="S49" s="5">
        <v>3010.7</v>
      </c>
      <c r="T49" s="5">
        <v>3010.7</v>
      </c>
      <c r="U49" s="15"/>
      <c r="V49" s="15"/>
      <c r="W49" s="15"/>
      <c r="Z49" s="16"/>
      <c r="AA49" s="16"/>
      <c r="AB49" s="16"/>
      <c r="AC49" s="16"/>
      <c r="AD49" s="16"/>
      <c r="AE49" s="16"/>
      <c r="AF49" s="16"/>
    </row>
    <row r="50" spans="1:32" ht="89.25" x14ac:dyDescent="0.2">
      <c r="A50" s="10">
        <v>43</v>
      </c>
      <c r="B50" s="13" t="s">
        <v>35</v>
      </c>
      <c r="C50" s="13" t="s">
        <v>52</v>
      </c>
      <c r="D50" s="13" t="s">
        <v>96</v>
      </c>
      <c r="E50" s="13" t="s">
        <v>99</v>
      </c>
      <c r="F50" s="13" t="s">
        <v>39</v>
      </c>
      <c r="G50" s="13" t="s">
        <v>82</v>
      </c>
      <c r="H50" s="13" t="s">
        <v>84</v>
      </c>
      <c r="I50" s="13" t="s">
        <v>97</v>
      </c>
      <c r="J50" s="54" t="s">
        <v>180</v>
      </c>
      <c r="K50" s="12"/>
      <c r="L50" s="17"/>
      <c r="M50" s="17"/>
      <c r="N50" s="17"/>
      <c r="O50" s="17"/>
      <c r="P50" s="3">
        <f>P51</f>
        <v>193.4</v>
      </c>
      <c r="Q50" s="3">
        <f t="shared" ref="Q50:T50" si="3">Q51</f>
        <v>343.12</v>
      </c>
      <c r="R50" s="3">
        <f t="shared" si="3"/>
        <v>609.16999999999996</v>
      </c>
      <c r="S50" s="3">
        <f t="shared" si="3"/>
        <v>609.16999999999996</v>
      </c>
      <c r="T50" s="3">
        <f t="shared" si="3"/>
        <v>609.16999999999996</v>
      </c>
      <c r="Z50" s="16"/>
      <c r="AA50" s="16"/>
      <c r="AB50" s="16"/>
      <c r="AC50" s="16"/>
      <c r="AD50" s="16"/>
      <c r="AE50" s="16"/>
      <c r="AF50" s="16"/>
    </row>
    <row r="51" spans="1:32" ht="76.5" x14ac:dyDescent="0.2">
      <c r="A51" s="7">
        <v>44</v>
      </c>
      <c r="B51" s="11" t="s">
        <v>35</v>
      </c>
      <c r="C51" s="11" t="s">
        <v>52</v>
      </c>
      <c r="D51" s="11" t="s">
        <v>96</v>
      </c>
      <c r="E51" s="11" t="s">
        <v>99</v>
      </c>
      <c r="F51" s="11" t="s">
        <v>39</v>
      </c>
      <c r="G51" s="11" t="s">
        <v>99</v>
      </c>
      <c r="H51" s="11" t="s">
        <v>84</v>
      </c>
      <c r="I51" s="11" t="s">
        <v>97</v>
      </c>
      <c r="J51" s="12" t="s">
        <v>179</v>
      </c>
      <c r="K51" s="12" t="s">
        <v>192</v>
      </c>
      <c r="L51" s="17">
        <v>100</v>
      </c>
      <c r="M51" s="17">
        <v>100</v>
      </c>
      <c r="N51" s="17">
        <v>100</v>
      </c>
      <c r="O51" s="17">
        <v>100</v>
      </c>
      <c r="P51" s="4">
        <v>193.4</v>
      </c>
      <c r="Q51" s="45">
        <v>343.12</v>
      </c>
      <c r="R51" s="5">
        <v>609.16999999999996</v>
      </c>
      <c r="S51" s="5">
        <v>609.16999999999996</v>
      </c>
      <c r="T51" s="5">
        <v>609.16999999999996</v>
      </c>
      <c r="Z51" s="16"/>
      <c r="AA51" s="16"/>
      <c r="AB51" s="16"/>
      <c r="AC51" s="16"/>
      <c r="AD51" s="16"/>
      <c r="AE51" s="16"/>
      <c r="AF51" s="16"/>
    </row>
    <row r="52" spans="1:32" ht="76.5" x14ac:dyDescent="0.2">
      <c r="A52" s="10">
        <v>45</v>
      </c>
      <c r="B52" s="13" t="s">
        <v>35</v>
      </c>
      <c r="C52" s="13" t="s">
        <v>52</v>
      </c>
      <c r="D52" s="13" t="s">
        <v>96</v>
      </c>
      <c r="E52" s="13" t="s">
        <v>181</v>
      </c>
      <c r="F52" s="13" t="s">
        <v>182</v>
      </c>
      <c r="G52" s="13" t="s">
        <v>82</v>
      </c>
      <c r="H52" s="13" t="s">
        <v>84</v>
      </c>
      <c r="I52" s="13" t="s">
        <v>97</v>
      </c>
      <c r="J52" s="12" t="s">
        <v>183</v>
      </c>
      <c r="K52" s="12"/>
      <c r="L52" s="17"/>
      <c r="M52" s="17"/>
      <c r="N52" s="17"/>
      <c r="O52" s="17"/>
      <c r="P52" s="3">
        <f>P53</f>
        <v>204.97300000000001</v>
      </c>
      <c r="Q52" s="3">
        <f>Q53</f>
        <v>220</v>
      </c>
      <c r="R52" s="3">
        <f>R53</f>
        <v>28.899000000000001</v>
      </c>
      <c r="S52" s="3">
        <f>S53</f>
        <v>28.899000000000001</v>
      </c>
      <c r="T52" s="3">
        <f>T53</f>
        <v>28.899000000000001</v>
      </c>
      <c r="Z52" s="16"/>
      <c r="AA52" s="16"/>
      <c r="AB52" s="16"/>
      <c r="AC52" s="16"/>
      <c r="AD52" s="16"/>
      <c r="AE52" s="16"/>
      <c r="AF52" s="16"/>
    </row>
    <row r="53" spans="1:32" ht="76.5" x14ac:dyDescent="0.2">
      <c r="A53" s="7">
        <v>46</v>
      </c>
      <c r="B53" s="11" t="s">
        <v>35</v>
      </c>
      <c r="C53" s="11" t="s">
        <v>52</v>
      </c>
      <c r="D53" s="11" t="s">
        <v>96</v>
      </c>
      <c r="E53" s="11" t="s">
        <v>181</v>
      </c>
      <c r="F53" s="11" t="s">
        <v>182</v>
      </c>
      <c r="G53" s="11" t="s">
        <v>99</v>
      </c>
      <c r="H53" s="11" t="s">
        <v>84</v>
      </c>
      <c r="I53" s="11" t="s">
        <v>97</v>
      </c>
      <c r="J53" s="12" t="s">
        <v>183</v>
      </c>
      <c r="K53" s="12" t="s">
        <v>192</v>
      </c>
      <c r="L53" s="17">
        <v>100</v>
      </c>
      <c r="M53" s="17">
        <v>100</v>
      </c>
      <c r="N53" s="17">
        <v>100</v>
      </c>
      <c r="O53" s="17">
        <v>100</v>
      </c>
      <c r="P53" s="61">
        <v>204.97300000000001</v>
      </c>
      <c r="Q53" s="5">
        <v>220</v>
      </c>
      <c r="R53" s="5">
        <v>28.899000000000001</v>
      </c>
      <c r="S53" s="5">
        <v>28.899000000000001</v>
      </c>
      <c r="T53" s="5">
        <v>28.899000000000001</v>
      </c>
      <c r="Z53" s="16"/>
      <c r="AA53" s="16"/>
      <c r="AB53" s="16"/>
      <c r="AC53" s="16"/>
      <c r="AD53" s="16"/>
      <c r="AE53" s="16"/>
      <c r="AF53" s="16"/>
    </row>
    <row r="54" spans="1:32" ht="25.5" x14ac:dyDescent="0.2">
      <c r="A54" s="10">
        <v>47</v>
      </c>
      <c r="B54" s="13" t="s">
        <v>83</v>
      </c>
      <c r="C54" s="13" t="s">
        <v>52</v>
      </c>
      <c r="D54" s="13" t="s">
        <v>102</v>
      </c>
      <c r="E54" s="13" t="s">
        <v>82</v>
      </c>
      <c r="F54" s="13" t="s">
        <v>83</v>
      </c>
      <c r="G54" s="13" t="s">
        <v>82</v>
      </c>
      <c r="H54" s="13" t="s">
        <v>84</v>
      </c>
      <c r="I54" s="13" t="s">
        <v>83</v>
      </c>
      <c r="J54" s="54" t="s">
        <v>101</v>
      </c>
      <c r="K54" s="12"/>
      <c r="L54" s="17"/>
      <c r="M54" s="17"/>
      <c r="N54" s="17"/>
      <c r="O54" s="17"/>
      <c r="P54" s="3">
        <f>P55</f>
        <v>-25131.891999999993</v>
      </c>
      <c r="Q54" s="3">
        <f>Q55</f>
        <v>-25132</v>
      </c>
      <c r="R54" s="3">
        <f>R55</f>
        <v>39400</v>
      </c>
      <c r="S54" s="3">
        <f>S55</f>
        <v>39400</v>
      </c>
      <c r="T54" s="3">
        <f>T55</f>
        <v>39400</v>
      </c>
      <c r="U54" s="15"/>
      <c r="V54" s="15"/>
      <c r="W54" s="15"/>
      <c r="Z54" s="16"/>
      <c r="AA54" s="16"/>
      <c r="AB54" s="16"/>
      <c r="AC54" s="16"/>
      <c r="AD54" s="16"/>
      <c r="AE54" s="16"/>
      <c r="AF54" s="16"/>
    </row>
    <row r="55" spans="1:32" ht="25.5" x14ac:dyDescent="0.2">
      <c r="A55" s="10">
        <v>48</v>
      </c>
      <c r="B55" s="13" t="s">
        <v>159</v>
      </c>
      <c r="C55" s="13" t="s">
        <v>52</v>
      </c>
      <c r="D55" s="13" t="s">
        <v>102</v>
      </c>
      <c r="E55" s="13" t="s">
        <v>88</v>
      </c>
      <c r="F55" s="13" t="s">
        <v>83</v>
      </c>
      <c r="G55" s="13" t="s">
        <v>88</v>
      </c>
      <c r="H55" s="13" t="s">
        <v>84</v>
      </c>
      <c r="I55" s="13" t="s">
        <v>97</v>
      </c>
      <c r="J55" s="54" t="s">
        <v>158</v>
      </c>
      <c r="K55" s="12"/>
      <c r="L55" s="17"/>
      <c r="M55" s="17"/>
      <c r="N55" s="17"/>
      <c r="O55" s="17"/>
      <c r="P55" s="3">
        <f>P56+P57+P58+P59</f>
        <v>-25131.891999999993</v>
      </c>
      <c r="Q55" s="3">
        <f>Q56+Q57+Q58+Q59</f>
        <v>-25132</v>
      </c>
      <c r="R55" s="3">
        <f>R56+R57+R58+R59</f>
        <v>39400</v>
      </c>
      <c r="S55" s="3">
        <f>S56+S57+S58+S59</f>
        <v>39400</v>
      </c>
      <c r="T55" s="3">
        <f>T56+T57+T58+T59</f>
        <v>39400</v>
      </c>
      <c r="U55" s="15"/>
      <c r="V55" s="15"/>
      <c r="W55" s="15"/>
      <c r="Z55" s="16"/>
      <c r="AA55" s="16"/>
      <c r="AB55" s="16"/>
      <c r="AC55" s="16"/>
      <c r="AD55" s="16"/>
      <c r="AE55" s="16"/>
      <c r="AF55" s="16"/>
    </row>
    <row r="56" spans="1:32" ht="63.75" x14ac:dyDescent="0.2">
      <c r="A56" s="7">
        <v>49</v>
      </c>
      <c r="B56" s="11" t="s">
        <v>159</v>
      </c>
      <c r="C56" s="11" t="s">
        <v>52</v>
      </c>
      <c r="D56" s="11" t="s">
        <v>102</v>
      </c>
      <c r="E56" s="11" t="s">
        <v>88</v>
      </c>
      <c r="F56" s="11" t="s">
        <v>30</v>
      </c>
      <c r="G56" s="11" t="s">
        <v>88</v>
      </c>
      <c r="H56" s="11" t="s">
        <v>187</v>
      </c>
      <c r="I56" s="11" t="s">
        <v>97</v>
      </c>
      <c r="J56" s="12" t="s">
        <v>222</v>
      </c>
      <c r="K56" s="12" t="s">
        <v>199</v>
      </c>
      <c r="L56" s="17">
        <v>55</v>
      </c>
      <c r="M56" s="17">
        <v>55</v>
      </c>
      <c r="N56" s="17">
        <v>55</v>
      </c>
      <c r="O56" s="17">
        <v>55</v>
      </c>
      <c r="P56" s="4">
        <v>-60317.379000000001</v>
      </c>
      <c r="Q56" s="5">
        <v>-60317.5</v>
      </c>
      <c r="R56" s="5">
        <v>200</v>
      </c>
      <c r="S56" s="5">
        <v>200</v>
      </c>
      <c r="T56" s="5">
        <v>200</v>
      </c>
      <c r="Z56" s="16"/>
      <c r="AA56" s="16"/>
      <c r="AB56" s="16"/>
      <c r="AC56" s="16"/>
      <c r="AD56" s="16"/>
      <c r="AE56" s="16"/>
      <c r="AF56" s="16"/>
    </row>
    <row r="57" spans="1:32" ht="51" x14ac:dyDescent="0.2">
      <c r="A57" s="7">
        <v>50</v>
      </c>
      <c r="B57" s="11" t="s">
        <v>159</v>
      </c>
      <c r="C57" s="11" t="s">
        <v>52</v>
      </c>
      <c r="D57" s="11" t="s">
        <v>102</v>
      </c>
      <c r="E57" s="11" t="s">
        <v>88</v>
      </c>
      <c r="F57" s="11" t="s">
        <v>100</v>
      </c>
      <c r="G57" s="11" t="s">
        <v>88</v>
      </c>
      <c r="H57" s="11" t="s">
        <v>187</v>
      </c>
      <c r="I57" s="11" t="s">
        <v>97</v>
      </c>
      <c r="J57" s="12" t="s">
        <v>223</v>
      </c>
      <c r="K57" s="12" t="s">
        <v>199</v>
      </c>
      <c r="L57" s="17">
        <v>55</v>
      </c>
      <c r="M57" s="17">
        <v>55</v>
      </c>
      <c r="N57" s="17">
        <v>55</v>
      </c>
      <c r="O57" s="17">
        <v>55</v>
      </c>
      <c r="P57" s="4">
        <v>14.419</v>
      </c>
      <c r="Q57" s="5">
        <v>14.5</v>
      </c>
      <c r="R57" s="5">
        <v>100</v>
      </c>
      <c r="S57" s="5">
        <v>100</v>
      </c>
      <c r="T57" s="5">
        <v>100</v>
      </c>
      <c r="Z57" s="16"/>
      <c r="AA57" s="16"/>
      <c r="AB57" s="16"/>
      <c r="AC57" s="16"/>
      <c r="AD57" s="16"/>
      <c r="AE57" s="16"/>
      <c r="AF57" s="16"/>
    </row>
    <row r="58" spans="1:32" ht="38.25" x14ac:dyDescent="0.2">
      <c r="A58" s="7">
        <v>51</v>
      </c>
      <c r="B58" s="11" t="s">
        <v>159</v>
      </c>
      <c r="C58" s="11" t="s">
        <v>52</v>
      </c>
      <c r="D58" s="11" t="s">
        <v>102</v>
      </c>
      <c r="E58" s="11" t="s">
        <v>88</v>
      </c>
      <c r="F58" s="11" t="s">
        <v>63</v>
      </c>
      <c r="G58" s="11" t="s">
        <v>88</v>
      </c>
      <c r="H58" s="11" t="s">
        <v>187</v>
      </c>
      <c r="I58" s="11" t="s">
        <v>97</v>
      </c>
      <c r="J58" s="38" t="s">
        <v>224</v>
      </c>
      <c r="K58" s="12" t="s">
        <v>199</v>
      </c>
      <c r="L58" s="17">
        <v>55</v>
      </c>
      <c r="M58" s="17">
        <v>55</v>
      </c>
      <c r="N58" s="17">
        <v>55</v>
      </c>
      <c r="O58" s="17">
        <v>55</v>
      </c>
      <c r="P58" s="4">
        <v>-34482.896999999997</v>
      </c>
      <c r="Q58" s="5">
        <v>-34483</v>
      </c>
      <c r="R58" s="5">
        <v>100</v>
      </c>
      <c r="S58" s="5">
        <v>100</v>
      </c>
      <c r="T58" s="5">
        <v>100</v>
      </c>
      <c r="Z58" s="16"/>
      <c r="AA58" s="16"/>
      <c r="AB58" s="16"/>
      <c r="AC58" s="16"/>
      <c r="AD58" s="16"/>
      <c r="AE58" s="16"/>
      <c r="AF58" s="16"/>
    </row>
    <row r="59" spans="1:32" ht="51" x14ac:dyDescent="0.2">
      <c r="A59" s="7">
        <v>52</v>
      </c>
      <c r="B59" s="11" t="s">
        <v>159</v>
      </c>
      <c r="C59" s="11" t="s">
        <v>52</v>
      </c>
      <c r="D59" s="11" t="s">
        <v>102</v>
      </c>
      <c r="E59" s="11" t="s">
        <v>88</v>
      </c>
      <c r="F59" s="11" t="s">
        <v>34</v>
      </c>
      <c r="G59" s="11" t="s">
        <v>88</v>
      </c>
      <c r="H59" s="11" t="s">
        <v>187</v>
      </c>
      <c r="I59" s="11" t="s">
        <v>97</v>
      </c>
      <c r="J59" s="12" t="s">
        <v>160</v>
      </c>
      <c r="K59" s="12" t="s">
        <v>199</v>
      </c>
      <c r="L59" s="17">
        <v>55</v>
      </c>
      <c r="M59" s="17">
        <v>55</v>
      </c>
      <c r="N59" s="17">
        <v>55</v>
      </c>
      <c r="O59" s="17">
        <v>55</v>
      </c>
      <c r="P59" s="4">
        <v>69653.964999999997</v>
      </c>
      <c r="Q59" s="5">
        <v>69654</v>
      </c>
      <c r="R59" s="5">
        <v>39000</v>
      </c>
      <c r="S59" s="5">
        <v>39000</v>
      </c>
      <c r="T59" s="5">
        <v>39000</v>
      </c>
      <c r="Z59" s="16"/>
      <c r="AA59" s="16"/>
      <c r="AB59" s="16"/>
      <c r="AC59" s="16"/>
      <c r="AD59" s="16"/>
      <c r="AE59" s="16"/>
      <c r="AF59" s="16"/>
    </row>
    <row r="60" spans="1:32" ht="38.25" x14ac:dyDescent="0.2">
      <c r="A60" s="10">
        <v>53</v>
      </c>
      <c r="B60" s="13" t="s">
        <v>83</v>
      </c>
      <c r="C60" s="13" t="s">
        <v>52</v>
      </c>
      <c r="D60" s="13" t="s">
        <v>105</v>
      </c>
      <c r="E60" s="13" t="s">
        <v>82</v>
      </c>
      <c r="F60" s="13" t="s">
        <v>83</v>
      </c>
      <c r="G60" s="13" t="s">
        <v>82</v>
      </c>
      <c r="H60" s="13" t="s">
        <v>84</v>
      </c>
      <c r="I60" s="13" t="s">
        <v>83</v>
      </c>
      <c r="J60" s="54" t="s">
        <v>104</v>
      </c>
      <c r="K60" s="12"/>
      <c r="L60" s="17"/>
      <c r="M60" s="17"/>
      <c r="N60" s="17"/>
      <c r="O60" s="17"/>
      <c r="P60" s="3">
        <f>P61+P64</f>
        <v>8739.4349999999995</v>
      </c>
      <c r="Q60" s="3">
        <f>Q61+Q64</f>
        <v>11277.703000000001</v>
      </c>
      <c r="R60" s="3">
        <f>R61+R64</f>
        <v>9881</v>
      </c>
      <c r="S60" s="3">
        <f>S61+S64</f>
        <v>9847</v>
      </c>
      <c r="T60" s="3">
        <f>T61+T64</f>
        <v>9847</v>
      </c>
      <c r="U60" s="15"/>
      <c r="V60" s="15"/>
      <c r="W60" s="15"/>
      <c r="Z60" s="16"/>
      <c r="AA60" s="16"/>
      <c r="AB60" s="16"/>
      <c r="AC60" s="16"/>
      <c r="AD60" s="16"/>
      <c r="AE60" s="16"/>
      <c r="AF60" s="16"/>
    </row>
    <row r="61" spans="1:32" x14ac:dyDescent="0.2">
      <c r="A61" s="10">
        <v>54</v>
      </c>
      <c r="B61" s="13" t="s">
        <v>83</v>
      </c>
      <c r="C61" s="13" t="s">
        <v>52</v>
      </c>
      <c r="D61" s="13" t="s">
        <v>105</v>
      </c>
      <c r="E61" s="13" t="s">
        <v>88</v>
      </c>
      <c r="F61" s="13" t="s">
        <v>83</v>
      </c>
      <c r="G61" s="13" t="s">
        <v>82</v>
      </c>
      <c r="H61" s="13" t="s">
        <v>84</v>
      </c>
      <c r="I61" s="13" t="s">
        <v>107</v>
      </c>
      <c r="J61" s="54" t="s">
        <v>106</v>
      </c>
      <c r="K61" s="12"/>
      <c r="L61" s="17"/>
      <c r="M61" s="17"/>
      <c r="N61" s="17"/>
      <c r="O61" s="17"/>
      <c r="P61" s="3">
        <f>P62+P63</f>
        <v>8630.098</v>
      </c>
      <c r="Q61" s="3">
        <f>Q62+Q63</f>
        <v>11159.038</v>
      </c>
      <c r="R61" s="3">
        <f>R62+R63</f>
        <v>9871</v>
      </c>
      <c r="S61" s="3">
        <f>S62+S63</f>
        <v>9837</v>
      </c>
      <c r="T61" s="3">
        <f>T62+T63</f>
        <v>9837</v>
      </c>
      <c r="U61" s="15"/>
      <c r="V61" s="15"/>
      <c r="W61" s="15"/>
      <c r="Z61" s="16"/>
      <c r="AA61" s="16"/>
      <c r="AB61" s="16"/>
      <c r="AC61" s="16"/>
      <c r="AD61" s="16"/>
      <c r="AE61" s="16"/>
      <c r="AF61" s="16"/>
    </row>
    <row r="62" spans="1:32" ht="51.75" customHeight="1" x14ac:dyDescent="0.2">
      <c r="A62" s="7">
        <v>55</v>
      </c>
      <c r="B62" s="11" t="s">
        <v>40</v>
      </c>
      <c r="C62" s="11" t="s">
        <v>52</v>
      </c>
      <c r="D62" s="11" t="s">
        <v>105</v>
      </c>
      <c r="E62" s="11" t="s">
        <v>88</v>
      </c>
      <c r="F62" s="11" t="s">
        <v>41</v>
      </c>
      <c r="G62" s="11" t="s">
        <v>99</v>
      </c>
      <c r="H62" s="11" t="s">
        <v>84</v>
      </c>
      <c r="I62" s="11" t="s">
        <v>107</v>
      </c>
      <c r="J62" s="12" t="s">
        <v>42</v>
      </c>
      <c r="K62" s="12" t="s">
        <v>43</v>
      </c>
      <c r="L62" s="17">
        <v>100</v>
      </c>
      <c r="M62" s="17">
        <v>100</v>
      </c>
      <c r="N62" s="17">
        <v>100</v>
      </c>
      <c r="O62" s="17">
        <v>100</v>
      </c>
      <c r="P62" s="4">
        <v>8556.59</v>
      </c>
      <c r="Q62" s="45">
        <v>11034.038</v>
      </c>
      <c r="R62" s="5">
        <v>9661</v>
      </c>
      <c r="S62" s="5">
        <v>9627</v>
      </c>
      <c r="T62" s="5">
        <v>9627</v>
      </c>
      <c r="Z62" s="16"/>
      <c r="AA62" s="16"/>
      <c r="AB62" s="16"/>
      <c r="AC62" s="16"/>
      <c r="AD62" s="16"/>
      <c r="AE62" s="16"/>
      <c r="AF62" s="16"/>
    </row>
    <row r="63" spans="1:32" ht="81.75" customHeight="1" x14ac:dyDescent="0.2">
      <c r="A63" s="7">
        <v>56</v>
      </c>
      <c r="B63" s="11" t="s">
        <v>176</v>
      </c>
      <c r="C63" s="11" t="s">
        <v>52</v>
      </c>
      <c r="D63" s="11" t="s">
        <v>105</v>
      </c>
      <c r="E63" s="11" t="s">
        <v>88</v>
      </c>
      <c r="F63" s="11" t="s">
        <v>41</v>
      </c>
      <c r="G63" s="11" t="s">
        <v>99</v>
      </c>
      <c r="H63" s="11" t="s">
        <v>84</v>
      </c>
      <c r="I63" s="11" t="s">
        <v>107</v>
      </c>
      <c r="J63" s="12" t="s">
        <v>42</v>
      </c>
      <c r="K63" s="12" t="s">
        <v>44</v>
      </c>
      <c r="L63" s="17">
        <v>100</v>
      </c>
      <c r="M63" s="17">
        <v>100</v>
      </c>
      <c r="N63" s="17">
        <v>100</v>
      </c>
      <c r="O63" s="17">
        <v>100</v>
      </c>
      <c r="P63" s="4">
        <v>73.507999999999996</v>
      </c>
      <c r="Q63" s="5">
        <v>125</v>
      </c>
      <c r="R63" s="5">
        <v>210</v>
      </c>
      <c r="S63" s="5">
        <v>210</v>
      </c>
      <c r="T63" s="5">
        <v>210</v>
      </c>
      <c r="Z63" s="16"/>
      <c r="AA63" s="16"/>
      <c r="AB63" s="16"/>
      <c r="AC63" s="16"/>
      <c r="AD63" s="16"/>
      <c r="AE63" s="16"/>
      <c r="AF63" s="16"/>
    </row>
    <row r="64" spans="1:32" x14ac:dyDescent="0.2">
      <c r="A64" s="10">
        <v>57</v>
      </c>
      <c r="B64" s="13" t="s">
        <v>83</v>
      </c>
      <c r="C64" s="13" t="s">
        <v>52</v>
      </c>
      <c r="D64" s="13" t="s">
        <v>105</v>
      </c>
      <c r="E64" s="13" t="s">
        <v>91</v>
      </c>
      <c r="F64" s="13" t="s">
        <v>83</v>
      </c>
      <c r="G64" s="13" t="s">
        <v>82</v>
      </c>
      <c r="H64" s="13" t="s">
        <v>84</v>
      </c>
      <c r="I64" s="13" t="s">
        <v>107</v>
      </c>
      <c r="J64" s="54" t="s">
        <v>257</v>
      </c>
      <c r="K64" s="12"/>
      <c r="L64" s="17"/>
      <c r="M64" s="17"/>
      <c r="N64" s="17"/>
      <c r="O64" s="17"/>
      <c r="P64" s="3">
        <f>P65+P66</f>
        <v>109.33699999999999</v>
      </c>
      <c r="Q64" s="3">
        <f t="shared" ref="Q64:T64" si="4">Q65+Q66</f>
        <v>118.66499999999999</v>
      </c>
      <c r="R64" s="3">
        <f t="shared" si="4"/>
        <v>10</v>
      </c>
      <c r="S64" s="3">
        <f t="shared" si="4"/>
        <v>10</v>
      </c>
      <c r="T64" s="3">
        <f t="shared" si="4"/>
        <v>10</v>
      </c>
      <c r="Z64" s="16"/>
      <c r="AA64" s="16"/>
      <c r="AB64" s="16"/>
      <c r="AC64" s="16"/>
      <c r="AD64" s="16"/>
      <c r="AE64" s="16"/>
      <c r="AF64" s="16"/>
    </row>
    <row r="65" spans="1:37" ht="38.25" x14ac:dyDescent="0.2">
      <c r="A65" s="7">
        <v>58</v>
      </c>
      <c r="B65" s="11" t="s">
        <v>35</v>
      </c>
      <c r="C65" s="11" t="s">
        <v>52</v>
      </c>
      <c r="D65" s="11" t="s">
        <v>105</v>
      </c>
      <c r="E65" s="11" t="s">
        <v>91</v>
      </c>
      <c r="F65" s="11" t="s">
        <v>41</v>
      </c>
      <c r="G65" s="11" t="s">
        <v>99</v>
      </c>
      <c r="H65" s="11" t="s">
        <v>56</v>
      </c>
      <c r="I65" s="11" t="s">
        <v>107</v>
      </c>
      <c r="J65" s="12" t="s">
        <v>256</v>
      </c>
      <c r="K65" s="12" t="s">
        <v>192</v>
      </c>
      <c r="L65" s="17">
        <v>100</v>
      </c>
      <c r="M65" s="17">
        <v>100</v>
      </c>
      <c r="N65" s="17">
        <v>100</v>
      </c>
      <c r="O65" s="17">
        <v>100</v>
      </c>
      <c r="P65" s="4">
        <v>100.672</v>
      </c>
      <c r="Q65" s="5">
        <v>110</v>
      </c>
      <c r="R65" s="5">
        <v>10</v>
      </c>
      <c r="S65" s="5">
        <v>10</v>
      </c>
      <c r="T65" s="5">
        <v>10</v>
      </c>
      <c r="Z65" s="16"/>
      <c r="AA65" s="16"/>
      <c r="AB65" s="16"/>
      <c r="AC65" s="16"/>
      <c r="AD65" s="16"/>
      <c r="AE65" s="16"/>
      <c r="AF65" s="16"/>
    </row>
    <row r="66" spans="1:37" ht="63.75" x14ac:dyDescent="0.2">
      <c r="A66" s="7">
        <v>59</v>
      </c>
      <c r="B66" s="11" t="s">
        <v>153</v>
      </c>
      <c r="C66" s="11" t="s">
        <v>52</v>
      </c>
      <c r="D66" s="11" t="s">
        <v>105</v>
      </c>
      <c r="E66" s="11" t="s">
        <v>91</v>
      </c>
      <c r="F66" s="11" t="s">
        <v>41</v>
      </c>
      <c r="G66" s="11" t="s">
        <v>99</v>
      </c>
      <c r="H66" s="11" t="s">
        <v>84</v>
      </c>
      <c r="I66" s="11" t="s">
        <v>107</v>
      </c>
      <c r="J66" s="12" t="s">
        <v>272</v>
      </c>
      <c r="K66" s="12" t="s">
        <v>375</v>
      </c>
      <c r="L66" s="17">
        <v>100</v>
      </c>
      <c r="M66" s="17">
        <v>100</v>
      </c>
      <c r="N66" s="17">
        <v>100</v>
      </c>
      <c r="O66" s="17">
        <v>100</v>
      </c>
      <c r="P66" s="4">
        <v>8.6649999999999991</v>
      </c>
      <c r="Q66" s="5">
        <v>8.6649999999999991</v>
      </c>
      <c r="R66" s="5">
        <v>0</v>
      </c>
      <c r="S66" s="5">
        <v>0</v>
      </c>
      <c r="T66" s="5">
        <v>0</v>
      </c>
      <c r="Z66" s="16"/>
      <c r="AA66" s="16"/>
      <c r="AB66" s="16"/>
      <c r="AC66" s="16"/>
      <c r="AD66" s="16"/>
      <c r="AE66" s="16"/>
      <c r="AF66" s="16"/>
    </row>
    <row r="67" spans="1:37" ht="25.5" x14ac:dyDescent="0.2">
      <c r="A67" s="10">
        <v>60</v>
      </c>
      <c r="B67" s="13" t="s">
        <v>83</v>
      </c>
      <c r="C67" s="13" t="s">
        <v>52</v>
      </c>
      <c r="D67" s="13" t="s">
        <v>109</v>
      </c>
      <c r="E67" s="13" t="s">
        <v>82</v>
      </c>
      <c r="F67" s="13" t="s">
        <v>83</v>
      </c>
      <c r="G67" s="13" t="s">
        <v>82</v>
      </c>
      <c r="H67" s="13" t="s">
        <v>84</v>
      </c>
      <c r="I67" s="13" t="s">
        <v>83</v>
      </c>
      <c r="J67" s="54" t="s">
        <v>108</v>
      </c>
      <c r="K67" s="12"/>
      <c r="L67" s="17"/>
      <c r="M67" s="17"/>
      <c r="N67" s="17"/>
      <c r="O67" s="17"/>
      <c r="P67" s="3">
        <f>P68+P70</f>
        <v>132.47600000000003</v>
      </c>
      <c r="Q67" s="3">
        <f t="shared" ref="Q67:T67" si="5">Q68+Q70</f>
        <v>336.4</v>
      </c>
      <c r="R67" s="3">
        <f t="shared" si="5"/>
        <v>101.19999999999999</v>
      </c>
      <c r="S67" s="3">
        <f t="shared" si="5"/>
        <v>101.19999999999999</v>
      </c>
      <c r="T67" s="3">
        <f t="shared" si="5"/>
        <v>101.19999999999999</v>
      </c>
      <c r="U67" s="15"/>
      <c r="V67" s="15"/>
      <c r="W67" s="15"/>
      <c r="Z67" s="16"/>
      <c r="AA67" s="16"/>
      <c r="AB67" s="16"/>
      <c r="AC67" s="16"/>
      <c r="AD67" s="16"/>
      <c r="AE67" s="16"/>
      <c r="AF67" s="16"/>
    </row>
    <row r="68" spans="1:37" ht="93.75" customHeight="1" x14ac:dyDescent="0.2">
      <c r="A68" s="10">
        <v>61</v>
      </c>
      <c r="B68" s="13" t="s">
        <v>35</v>
      </c>
      <c r="C68" s="13" t="s">
        <v>52</v>
      </c>
      <c r="D68" s="13" t="s">
        <v>109</v>
      </c>
      <c r="E68" s="13" t="s">
        <v>91</v>
      </c>
      <c r="F68" s="13" t="s">
        <v>83</v>
      </c>
      <c r="G68" s="13" t="s">
        <v>82</v>
      </c>
      <c r="H68" s="13" t="s">
        <v>84</v>
      </c>
      <c r="I68" s="13" t="s">
        <v>62</v>
      </c>
      <c r="J68" s="54" t="s">
        <v>110</v>
      </c>
      <c r="K68" s="12"/>
      <c r="L68" s="17"/>
      <c r="M68" s="17"/>
      <c r="N68" s="17"/>
      <c r="O68" s="17"/>
      <c r="P68" s="3">
        <f>P69</f>
        <v>21.3</v>
      </c>
      <c r="Q68" s="3">
        <f>Q69</f>
        <v>213</v>
      </c>
      <c r="R68" s="3">
        <f>R69</f>
        <v>0</v>
      </c>
      <c r="S68" s="3">
        <f>S69</f>
        <v>0</v>
      </c>
      <c r="T68" s="3">
        <f>T69</f>
        <v>0</v>
      </c>
      <c r="U68" s="15"/>
      <c r="V68" s="15"/>
      <c r="W68" s="15"/>
      <c r="Z68" s="16"/>
      <c r="AA68" s="16"/>
      <c r="AB68" s="16"/>
      <c r="AC68" s="16"/>
      <c r="AD68" s="16"/>
      <c r="AE68" s="16"/>
      <c r="AF68" s="16"/>
    </row>
    <row r="69" spans="1:37" ht="114.75" x14ac:dyDescent="0.2">
      <c r="A69" s="7">
        <v>62</v>
      </c>
      <c r="B69" s="11" t="s">
        <v>35</v>
      </c>
      <c r="C69" s="11" t="s">
        <v>52</v>
      </c>
      <c r="D69" s="11" t="s">
        <v>109</v>
      </c>
      <c r="E69" s="11" t="s">
        <v>91</v>
      </c>
      <c r="F69" s="11" t="s">
        <v>178</v>
      </c>
      <c r="G69" s="11" t="s">
        <v>99</v>
      </c>
      <c r="H69" s="11" t="s">
        <v>84</v>
      </c>
      <c r="I69" s="11" t="s">
        <v>62</v>
      </c>
      <c r="J69" s="12" t="s">
        <v>36</v>
      </c>
      <c r="K69" s="12" t="s">
        <v>192</v>
      </c>
      <c r="L69" s="17">
        <v>100</v>
      </c>
      <c r="M69" s="17">
        <v>100</v>
      </c>
      <c r="N69" s="17">
        <v>100</v>
      </c>
      <c r="O69" s="17">
        <v>100</v>
      </c>
      <c r="P69" s="5">
        <v>21.3</v>
      </c>
      <c r="Q69" s="5">
        <v>213</v>
      </c>
      <c r="R69" s="5">
        <v>0</v>
      </c>
      <c r="S69" s="5">
        <v>0</v>
      </c>
      <c r="T69" s="5">
        <v>0</v>
      </c>
      <c r="Z69" s="16"/>
      <c r="AA69" s="16"/>
      <c r="AB69" s="16"/>
      <c r="AC69" s="16"/>
      <c r="AD69" s="16"/>
      <c r="AE69" s="16"/>
      <c r="AF69" s="16"/>
    </row>
    <row r="70" spans="1:37" ht="38.25" x14ac:dyDescent="0.2">
      <c r="A70" s="10">
        <v>63</v>
      </c>
      <c r="B70" s="13" t="s">
        <v>35</v>
      </c>
      <c r="C70" s="13" t="s">
        <v>52</v>
      </c>
      <c r="D70" s="13" t="s">
        <v>109</v>
      </c>
      <c r="E70" s="13" t="s">
        <v>94</v>
      </c>
      <c r="F70" s="13" t="s">
        <v>30</v>
      </c>
      <c r="G70" s="13" t="s">
        <v>82</v>
      </c>
      <c r="H70" s="13" t="s">
        <v>84</v>
      </c>
      <c r="I70" s="13" t="s">
        <v>111</v>
      </c>
      <c r="J70" s="54" t="s">
        <v>45</v>
      </c>
      <c r="K70" s="12"/>
      <c r="L70" s="17"/>
      <c r="M70" s="17"/>
      <c r="N70" s="17"/>
      <c r="O70" s="17"/>
      <c r="P70" s="3">
        <f>P71+P72</f>
        <v>111.17600000000002</v>
      </c>
      <c r="Q70" s="3">
        <f>Q71+Q72</f>
        <v>123.4</v>
      </c>
      <c r="R70" s="3">
        <f>R71+R72</f>
        <v>101.19999999999999</v>
      </c>
      <c r="S70" s="3">
        <f>S71+S72</f>
        <v>101.19999999999999</v>
      </c>
      <c r="T70" s="3">
        <f>T71+T72</f>
        <v>101.19999999999999</v>
      </c>
      <c r="Z70" s="16"/>
      <c r="AA70" s="16"/>
      <c r="AB70" s="16"/>
      <c r="AC70" s="16"/>
      <c r="AD70" s="16"/>
      <c r="AE70" s="16"/>
      <c r="AF70" s="16"/>
    </row>
    <row r="71" spans="1:37" ht="57" customHeight="1" x14ac:dyDescent="0.2">
      <c r="A71" s="7">
        <v>64</v>
      </c>
      <c r="B71" s="11" t="s">
        <v>35</v>
      </c>
      <c r="C71" s="11" t="s">
        <v>52</v>
      </c>
      <c r="D71" s="11" t="s">
        <v>109</v>
      </c>
      <c r="E71" s="11" t="s">
        <v>94</v>
      </c>
      <c r="F71" s="11" t="s">
        <v>33</v>
      </c>
      <c r="G71" s="11" t="s">
        <v>99</v>
      </c>
      <c r="H71" s="11" t="s">
        <v>84</v>
      </c>
      <c r="I71" s="11" t="s">
        <v>111</v>
      </c>
      <c r="J71" s="12" t="s">
        <v>46</v>
      </c>
      <c r="K71" s="12" t="s">
        <v>192</v>
      </c>
      <c r="L71" s="17">
        <v>100</v>
      </c>
      <c r="M71" s="17">
        <v>100</v>
      </c>
      <c r="N71" s="17">
        <v>100</v>
      </c>
      <c r="O71" s="17">
        <v>100</v>
      </c>
      <c r="P71" s="4">
        <v>67.308000000000007</v>
      </c>
      <c r="Q71" s="4">
        <v>78.400000000000006</v>
      </c>
      <c r="R71" s="5">
        <v>98.6</v>
      </c>
      <c r="S71" s="5">
        <v>98.6</v>
      </c>
      <c r="T71" s="5">
        <v>98.6</v>
      </c>
      <c r="U71" s="15"/>
      <c r="V71" s="15"/>
      <c r="W71" s="15"/>
      <c r="Z71" s="16"/>
      <c r="AA71" s="16"/>
      <c r="AB71" s="16"/>
      <c r="AC71" s="16"/>
      <c r="AD71" s="16"/>
      <c r="AE71" s="16"/>
      <c r="AF71" s="16"/>
      <c r="AI71" s="15"/>
      <c r="AJ71" s="15"/>
    </row>
    <row r="72" spans="1:37" ht="51" x14ac:dyDescent="0.2">
      <c r="A72" s="7">
        <v>65</v>
      </c>
      <c r="B72" s="11" t="s">
        <v>35</v>
      </c>
      <c r="C72" s="11" t="s">
        <v>52</v>
      </c>
      <c r="D72" s="11" t="s">
        <v>109</v>
      </c>
      <c r="E72" s="11" t="s">
        <v>94</v>
      </c>
      <c r="F72" s="11" t="s">
        <v>33</v>
      </c>
      <c r="G72" s="11" t="s">
        <v>105</v>
      </c>
      <c r="H72" s="11" t="s">
        <v>84</v>
      </c>
      <c r="I72" s="11" t="s">
        <v>111</v>
      </c>
      <c r="J72" s="12" t="s">
        <v>47</v>
      </c>
      <c r="K72" s="12" t="s">
        <v>192</v>
      </c>
      <c r="L72" s="17">
        <v>50</v>
      </c>
      <c r="M72" s="17">
        <v>50</v>
      </c>
      <c r="N72" s="17">
        <v>50</v>
      </c>
      <c r="O72" s="17">
        <v>50</v>
      </c>
      <c r="P72" s="4">
        <v>43.868000000000002</v>
      </c>
      <c r="Q72" s="46">
        <v>45</v>
      </c>
      <c r="R72" s="5">
        <v>2.6</v>
      </c>
      <c r="S72" s="5">
        <v>2.6</v>
      </c>
      <c r="T72" s="5">
        <v>2.6</v>
      </c>
      <c r="Z72" s="16"/>
      <c r="AA72" s="16"/>
      <c r="AB72" s="16"/>
      <c r="AC72" s="16"/>
      <c r="AD72" s="16"/>
      <c r="AE72" s="16"/>
      <c r="AF72" s="16"/>
      <c r="AJ72" s="15"/>
      <c r="AK72" s="15"/>
    </row>
    <row r="73" spans="1:37" ht="15.75" customHeight="1" x14ac:dyDescent="0.2">
      <c r="A73" s="10">
        <v>66</v>
      </c>
      <c r="B73" s="13" t="s">
        <v>83</v>
      </c>
      <c r="C73" s="13" t="s">
        <v>52</v>
      </c>
      <c r="D73" s="13" t="s">
        <v>114</v>
      </c>
      <c r="E73" s="13" t="s">
        <v>82</v>
      </c>
      <c r="F73" s="13" t="s">
        <v>83</v>
      </c>
      <c r="G73" s="13" t="s">
        <v>82</v>
      </c>
      <c r="H73" s="13" t="s">
        <v>84</v>
      </c>
      <c r="I73" s="13" t="s">
        <v>83</v>
      </c>
      <c r="J73" s="54" t="s">
        <v>113</v>
      </c>
      <c r="K73" s="12"/>
      <c r="L73" s="14"/>
      <c r="M73" s="14"/>
      <c r="N73" s="14"/>
      <c r="O73" s="14"/>
      <c r="P73" s="3">
        <f>P74+P77+P80+P82+P90+P92+P94+P96+P98+P101+P106+P104+P84+P86+P88</f>
        <v>1628.4460000000004</v>
      </c>
      <c r="Q73" s="3">
        <f t="shared" ref="Q73:T73" si="6">Q74+Q77+Q80+Q82+Q90+Q92+Q94+Q96+Q98+Q101+Q106+Q104+Q84+Q86+Q88</f>
        <v>1754.664</v>
      </c>
      <c r="R73" s="3">
        <f t="shared" si="6"/>
        <v>2000</v>
      </c>
      <c r="S73" s="3">
        <f t="shared" si="6"/>
        <v>1500</v>
      </c>
      <c r="T73" s="3">
        <f t="shared" si="6"/>
        <v>1500</v>
      </c>
      <c r="U73" s="53"/>
      <c r="V73" s="15"/>
      <c r="W73" s="15"/>
      <c r="Z73" s="16"/>
      <c r="AA73" s="16"/>
      <c r="AB73" s="16"/>
      <c r="AC73" s="16"/>
      <c r="AD73" s="16"/>
      <c r="AE73" s="16"/>
      <c r="AF73" s="16"/>
    </row>
    <row r="74" spans="1:37" ht="63.75" x14ac:dyDescent="0.2">
      <c r="A74" s="10">
        <v>67</v>
      </c>
      <c r="B74" s="13" t="s">
        <v>83</v>
      </c>
      <c r="C74" s="13" t="s">
        <v>52</v>
      </c>
      <c r="D74" s="13" t="s">
        <v>114</v>
      </c>
      <c r="E74" s="13" t="s">
        <v>88</v>
      </c>
      <c r="F74" s="13" t="s">
        <v>178</v>
      </c>
      <c r="G74" s="13" t="s">
        <v>88</v>
      </c>
      <c r="H74" s="13" t="s">
        <v>84</v>
      </c>
      <c r="I74" s="13" t="s">
        <v>112</v>
      </c>
      <c r="J74" s="54" t="s">
        <v>234</v>
      </c>
      <c r="K74" s="12"/>
      <c r="L74" s="14"/>
      <c r="M74" s="14"/>
      <c r="N74" s="14"/>
      <c r="O74" s="14"/>
      <c r="P74" s="3">
        <f>SUM(P75:P76)</f>
        <v>16.05</v>
      </c>
      <c r="Q74" s="3">
        <f>SUM(Q75:Q76)</f>
        <v>16.100000000000001</v>
      </c>
      <c r="R74" s="3">
        <f>SUM(R75:R76)</f>
        <v>40</v>
      </c>
      <c r="S74" s="3">
        <f>SUM(S75:S76)</f>
        <v>40</v>
      </c>
      <c r="T74" s="3">
        <f>SUM(T75:T76)</f>
        <v>40</v>
      </c>
      <c r="U74" s="15"/>
      <c r="V74" s="15"/>
      <c r="W74" s="15"/>
      <c r="Z74" s="16"/>
      <c r="AA74" s="16"/>
      <c r="AB74" s="16"/>
      <c r="AC74" s="16"/>
      <c r="AD74" s="16"/>
      <c r="AE74" s="16"/>
      <c r="AF74" s="16"/>
    </row>
    <row r="75" spans="1:37" ht="89.25" x14ac:dyDescent="0.2">
      <c r="A75" s="7">
        <v>68</v>
      </c>
      <c r="B75" s="11" t="s">
        <v>240</v>
      </c>
      <c r="C75" s="11" t="s">
        <v>52</v>
      </c>
      <c r="D75" s="11" t="s">
        <v>114</v>
      </c>
      <c r="E75" s="11" t="s">
        <v>88</v>
      </c>
      <c r="F75" s="11" t="s">
        <v>178</v>
      </c>
      <c r="G75" s="11" t="s">
        <v>88</v>
      </c>
      <c r="H75" s="11" t="s">
        <v>84</v>
      </c>
      <c r="I75" s="11" t="s">
        <v>112</v>
      </c>
      <c r="J75" s="12" t="s">
        <v>235</v>
      </c>
      <c r="K75" s="12" t="s">
        <v>264</v>
      </c>
      <c r="L75" s="14">
        <v>100</v>
      </c>
      <c r="M75" s="14">
        <v>100</v>
      </c>
      <c r="N75" s="14">
        <v>100</v>
      </c>
      <c r="O75" s="14">
        <v>100</v>
      </c>
      <c r="P75" s="5">
        <v>2.0499999999999998</v>
      </c>
      <c r="Q75" s="5">
        <v>2.1</v>
      </c>
      <c r="R75" s="5">
        <v>15</v>
      </c>
      <c r="S75" s="5">
        <v>15</v>
      </c>
      <c r="T75" s="5">
        <v>15</v>
      </c>
      <c r="U75" s="15"/>
      <c r="V75" s="15"/>
      <c r="W75" s="15"/>
      <c r="Z75" s="16"/>
      <c r="AA75" s="16"/>
      <c r="AB75" s="16"/>
      <c r="AC75" s="16"/>
      <c r="AD75" s="16"/>
      <c r="AE75" s="16"/>
      <c r="AF75" s="16"/>
    </row>
    <row r="76" spans="1:37" ht="89.25" x14ac:dyDescent="0.2">
      <c r="A76" s="7">
        <v>69</v>
      </c>
      <c r="B76" s="11" t="s">
        <v>236</v>
      </c>
      <c r="C76" s="11" t="s">
        <v>52</v>
      </c>
      <c r="D76" s="11" t="s">
        <v>114</v>
      </c>
      <c r="E76" s="11" t="s">
        <v>88</v>
      </c>
      <c r="F76" s="11" t="s">
        <v>178</v>
      </c>
      <c r="G76" s="11" t="s">
        <v>88</v>
      </c>
      <c r="H76" s="11" t="s">
        <v>84</v>
      </c>
      <c r="I76" s="11" t="s">
        <v>112</v>
      </c>
      <c r="J76" s="12" t="s">
        <v>235</v>
      </c>
      <c r="K76" s="12" t="s">
        <v>237</v>
      </c>
      <c r="L76" s="14">
        <v>100</v>
      </c>
      <c r="M76" s="14">
        <v>100</v>
      </c>
      <c r="N76" s="14">
        <v>100</v>
      </c>
      <c r="O76" s="14">
        <v>100</v>
      </c>
      <c r="P76" s="5">
        <v>14</v>
      </c>
      <c r="Q76" s="5">
        <v>14</v>
      </c>
      <c r="R76" s="5">
        <v>25</v>
      </c>
      <c r="S76" s="5">
        <v>25</v>
      </c>
      <c r="T76" s="5">
        <v>25</v>
      </c>
      <c r="U76" s="15"/>
      <c r="V76" s="15"/>
      <c r="W76" s="15"/>
      <c r="Z76" s="16"/>
      <c r="AA76" s="16"/>
      <c r="AB76" s="16"/>
      <c r="AC76" s="16"/>
      <c r="AD76" s="16"/>
      <c r="AE76" s="16"/>
      <c r="AF76" s="16"/>
    </row>
    <row r="77" spans="1:37" ht="114.75" x14ac:dyDescent="0.2">
      <c r="A77" s="10">
        <v>70</v>
      </c>
      <c r="B77" s="13" t="s">
        <v>83</v>
      </c>
      <c r="C77" s="13" t="s">
        <v>52</v>
      </c>
      <c r="D77" s="13" t="s">
        <v>114</v>
      </c>
      <c r="E77" s="13" t="s">
        <v>88</v>
      </c>
      <c r="F77" s="13" t="s">
        <v>238</v>
      </c>
      <c r="G77" s="13" t="s">
        <v>88</v>
      </c>
      <c r="H77" s="13" t="s">
        <v>84</v>
      </c>
      <c r="I77" s="13" t="s">
        <v>112</v>
      </c>
      <c r="J77" s="54" t="s">
        <v>239</v>
      </c>
      <c r="K77" s="12"/>
      <c r="L77" s="14"/>
      <c r="M77" s="14"/>
      <c r="N77" s="14"/>
      <c r="O77" s="14"/>
      <c r="P77" s="3">
        <f>P78+P79</f>
        <v>98.953000000000003</v>
      </c>
      <c r="Q77" s="3">
        <f>Q78+Q79</f>
        <v>100</v>
      </c>
      <c r="R77" s="3">
        <f>R78+R79</f>
        <v>184</v>
      </c>
      <c r="S77" s="3">
        <f>S78+S79</f>
        <v>184</v>
      </c>
      <c r="T77" s="3">
        <f>T78+T79</f>
        <v>184</v>
      </c>
      <c r="Z77" s="16"/>
      <c r="AA77" s="16"/>
      <c r="AB77" s="16"/>
      <c r="AC77" s="16"/>
      <c r="AD77" s="16"/>
      <c r="AE77" s="16"/>
      <c r="AF77" s="16"/>
    </row>
    <row r="78" spans="1:37" ht="114.75" x14ac:dyDescent="0.2">
      <c r="A78" s="7">
        <v>71</v>
      </c>
      <c r="B78" s="11" t="s">
        <v>240</v>
      </c>
      <c r="C78" s="11" t="s">
        <v>52</v>
      </c>
      <c r="D78" s="11" t="s">
        <v>114</v>
      </c>
      <c r="E78" s="11" t="s">
        <v>88</v>
      </c>
      <c r="F78" s="11" t="s">
        <v>238</v>
      </c>
      <c r="G78" s="11" t="s">
        <v>88</v>
      </c>
      <c r="H78" s="11" t="s">
        <v>84</v>
      </c>
      <c r="I78" s="11" t="s">
        <v>112</v>
      </c>
      <c r="J78" s="12" t="s">
        <v>239</v>
      </c>
      <c r="K78" s="12" t="s">
        <v>264</v>
      </c>
      <c r="L78" s="17">
        <v>100</v>
      </c>
      <c r="M78" s="17">
        <v>100</v>
      </c>
      <c r="N78" s="17">
        <v>100</v>
      </c>
      <c r="O78" s="17">
        <v>100</v>
      </c>
      <c r="P78" s="5">
        <v>9.5540000000000003</v>
      </c>
      <c r="Q78" s="5">
        <v>10</v>
      </c>
      <c r="R78" s="4">
        <v>20</v>
      </c>
      <c r="S78" s="4">
        <v>20</v>
      </c>
      <c r="T78" s="4">
        <v>20</v>
      </c>
      <c r="Z78" s="16"/>
      <c r="AA78" s="16"/>
      <c r="AB78" s="16"/>
      <c r="AC78" s="16"/>
      <c r="AD78" s="16"/>
      <c r="AE78" s="16"/>
      <c r="AF78" s="16"/>
    </row>
    <row r="79" spans="1:37" ht="114.75" x14ac:dyDescent="0.2">
      <c r="A79" s="7">
        <v>72</v>
      </c>
      <c r="B79" s="11" t="s">
        <v>236</v>
      </c>
      <c r="C79" s="11" t="s">
        <v>52</v>
      </c>
      <c r="D79" s="11" t="s">
        <v>114</v>
      </c>
      <c r="E79" s="11" t="s">
        <v>88</v>
      </c>
      <c r="F79" s="11" t="s">
        <v>238</v>
      </c>
      <c r="G79" s="11" t="s">
        <v>88</v>
      </c>
      <c r="H79" s="11" t="s">
        <v>84</v>
      </c>
      <c r="I79" s="11" t="s">
        <v>112</v>
      </c>
      <c r="J79" s="12" t="s">
        <v>239</v>
      </c>
      <c r="K79" s="12" t="s">
        <v>237</v>
      </c>
      <c r="L79" s="17">
        <v>100</v>
      </c>
      <c r="M79" s="17">
        <v>100</v>
      </c>
      <c r="N79" s="17">
        <v>100</v>
      </c>
      <c r="O79" s="17">
        <v>100</v>
      </c>
      <c r="P79" s="5">
        <v>89.399000000000001</v>
      </c>
      <c r="Q79" s="5">
        <v>90</v>
      </c>
      <c r="R79" s="5">
        <v>164</v>
      </c>
      <c r="S79" s="5">
        <v>164</v>
      </c>
      <c r="T79" s="5">
        <v>164</v>
      </c>
      <c r="Z79" s="16"/>
      <c r="AA79" s="16"/>
      <c r="AB79" s="16"/>
      <c r="AC79" s="16"/>
      <c r="AD79" s="16"/>
      <c r="AE79" s="16"/>
      <c r="AF79" s="16"/>
    </row>
    <row r="80" spans="1:37" s="19" customFormat="1" ht="89.25" x14ac:dyDescent="0.2">
      <c r="A80" s="10">
        <v>73</v>
      </c>
      <c r="B80" s="13" t="s">
        <v>83</v>
      </c>
      <c r="C80" s="13" t="s">
        <v>52</v>
      </c>
      <c r="D80" s="13" t="s">
        <v>114</v>
      </c>
      <c r="E80" s="13" t="s">
        <v>88</v>
      </c>
      <c r="F80" s="13" t="s">
        <v>241</v>
      </c>
      <c r="G80" s="13" t="s">
        <v>88</v>
      </c>
      <c r="H80" s="13" t="s">
        <v>84</v>
      </c>
      <c r="I80" s="13" t="s">
        <v>112</v>
      </c>
      <c r="J80" s="54" t="s">
        <v>242</v>
      </c>
      <c r="K80" s="54"/>
      <c r="L80" s="17"/>
      <c r="M80" s="17"/>
      <c r="N80" s="17"/>
      <c r="O80" s="17"/>
      <c r="P80" s="3">
        <f>P81</f>
        <v>5.492</v>
      </c>
      <c r="Q80" s="3">
        <f>Q81</f>
        <v>5.5</v>
      </c>
      <c r="R80" s="3">
        <f>R81</f>
        <v>20</v>
      </c>
      <c r="S80" s="3">
        <f>S81</f>
        <v>20</v>
      </c>
      <c r="T80" s="3">
        <f>T81</f>
        <v>20</v>
      </c>
      <c r="X80" s="42"/>
      <c r="Y80" s="20"/>
      <c r="Z80" s="21"/>
      <c r="AA80" s="21"/>
      <c r="AB80" s="21"/>
      <c r="AC80" s="21"/>
      <c r="AD80" s="21"/>
      <c r="AE80" s="21"/>
      <c r="AF80" s="21"/>
    </row>
    <row r="81" spans="1:32" ht="89.25" x14ac:dyDescent="0.2">
      <c r="A81" s="7">
        <v>74</v>
      </c>
      <c r="B81" s="11" t="s">
        <v>236</v>
      </c>
      <c r="C81" s="11" t="s">
        <v>52</v>
      </c>
      <c r="D81" s="11" t="s">
        <v>114</v>
      </c>
      <c r="E81" s="11" t="s">
        <v>88</v>
      </c>
      <c r="F81" s="11" t="s">
        <v>241</v>
      </c>
      <c r="G81" s="11" t="s">
        <v>88</v>
      </c>
      <c r="H81" s="11" t="s">
        <v>84</v>
      </c>
      <c r="I81" s="11" t="s">
        <v>112</v>
      </c>
      <c r="J81" s="12" t="s">
        <v>242</v>
      </c>
      <c r="K81" s="12" t="s">
        <v>237</v>
      </c>
      <c r="L81" s="17">
        <v>100</v>
      </c>
      <c r="M81" s="17">
        <v>100</v>
      </c>
      <c r="N81" s="17">
        <v>100</v>
      </c>
      <c r="O81" s="17">
        <v>100</v>
      </c>
      <c r="P81" s="5">
        <v>5.492</v>
      </c>
      <c r="Q81" s="5">
        <v>5.5</v>
      </c>
      <c r="R81" s="4">
        <v>20</v>
      </c>
      <c r="S81" s="4">
        <v>20</v>
      </c>
      <c r="T81" s="4">
        <v>20</v>
      </c>
      <c r="Z81" s="16"/>
      <c r="AA81" s="16"/>
      <c r="AB81" s="16"/>
      <c r="AC81" s="16"/>
      <c r="AD81" s="16"/>
      <c r="AE81" s="16"/>
      <c r="AF81" s="16"/>
    </row>
    <row r="82" spans="1:32" s="19" customFormat="1" ht="89.25" x14ac:dyDescent="0.2">
      <c r="A82" s="10">
        <v>75</v>
      </c>
      <c r="B82" s="13" t="s">
        <v>83</v>
      </c>
      <c r="C82" s="13" t="s">
        <v>52</v>
      </c>
      <c r="D82" s="13" t="s">
        <v>114</v>
      </c>
      <c r="E82" s="13" t="s">
        <v>88</v>
      </c>
      <c r="F82" s="13" t="s">
        <v>266</v>
      </c>
      <c r="G82" s="13" t="s">
        <v>88</v>
      </c>
      <c r="H82" s="13" t="s">
        <v>84</v>
      </c>
      <c r="I82" s="13" t="s">
        <v>112</v>
      </c>
      <c r="J82" s="54" t="s">
        <v>267</v>
      </c>
      <c r="K82" s="54"/>
      <c r="L82" s="18"/>
      <c r="M82" s="18"/>
      <c r="N82" s="18"/>
      <c r="O82" s="18"/>
      <c r="P82" s="23">
        <f>P83</f>
        <v>20.167000000000002</v>
      </c>
      <c r="Q82" s="23">
        <f>Q83</f>
        <v>20.6</v>
      </c>
      <c r="R82" s="23">
        <f>R83</f>
        <v>50</v>
      </c>
      <c r="S82" s="23">
        <f>S83</f>
        <v>50</v>
      </c>
      <c r="T82" s="23">
        <f>T83</f>
        <v>50</v>
      </c>
      <c r="X82" s="42"/>
      <c r="Y82" s="20"/>
      <c r="Z82" s="21"/>
      <c r="AA82" s="21"/>
      <c r="AB82" s="21"/>
      <c r="AC82" s="21"/>
      <c r="AD82" s="21"/>
      <c r="AE82" s="21"/>
      <c r="AF82" s="21"/>
    </row>
    <row r="83" spans="1:32" ht="89.25" x14ac:dyDescent="0.2">
      <c r="A83" s="7">
        <v>76</v>
      </c>
      <c r="B83" s="11" t="s">
        <v>236</v>
      </c>
      <c r="C83" s="11" t="s">
        <v>52</v>
      </c>
      <c r="D83" s="11" t="s">
        <v>114</v>
      </c>
      <c r="E83" s="11" t="s">
        <v>88</v>
      </c>
      <c r="F83" s="11" t="s">
        <v>266</v>
      </c>
      <c r="G83" s="11" t="s">
        <v>88</v>
      </c>
      <c r="H83" s="11" t="s">
        <v>84</v>
      </c>
      <c r="I83" s="11" t="s">
        <v>112</v>
      </c>
      <c r="J83" s="12" t="s">
        <v>267</v>
      </c>
      <c r="K83" s="12" t="s">
        <v>237</v>
      </c>
      <c r="L83" s="17">
        <v>100</v>
      </c>
      <c r="M83" s="17">
        <v>100</v>
      </c>
      <c r="N83" s="17">
        <v>100</v>
      </c>
      <c r="O83" s="17">
        <v>100</v>
      </c>
      <c r="P83" s="5">
        <v>20.167000000000002</v>
      </c>
      <c r="Q83" s="5">
        <v>20.6</v>
      </c>
      <c r="R83" s="4">
        <v>50</v>
      </c>
      <c r="S83" s="4">
        <v>50</v>
      </c>
      <c r="T83" s="4">
        <v>50</v>
      </c>
      <c r="Z83" s="16"/>
      <c r="AA83" s="16"/>
      <c r="AB83" s="16"/>
      <c r="AC83" s="16"/>
      <c r="AD83" s="16"/>
      <c r="AE83" s="16"/>
      <c r="AF83" s="16"/>
    </row>
    <row r="84" spans="1:32" ht="94.5" customHeight="1" x14ac:dyDescent="0.2">
      <c r="A84" s="7">
        <v>77</v>
      </c>
      <c r="B84" s="13" t="s">
        <v>83</v>
      </c>
      <c r="C84" s="13" t="s">
        <v>52</v>
      </c>
      <c r="D84" s="13" t="s">
        <v>114</v>
      </c>
      <c r="E84" s="13" t="s">
        <v>88</v>
      </c>
      <c r="F84" s="13" t="s">
        <v>287</v>
      </c>
      <c r="G84" s="13" t="s">
        <v>88</v>
      </c>
      <c r="H84" s="13" t="s">
        <v>84</v>
      </c>
      <c r="I84" s="13" t="s">
        <v>112</v>
      </c>
      <c r="J84" s="54" t="s">
        <v>288</v>
      </c>
      <c r="K84" s="12"/>
      <c r="L84" s="17"/>
      <c r="M84" s="17"/>
      <c r="N84" s="17"/>
      <c r="O84" s="17"/>
      <c r="P84" s="3">
        <f>P85</f>
        <v>1</v>
      </c>
      <c r="Q84" s="3">
        <f>Q85</f>
        <v>1</v>
      </c>
      <c r="R84" s="23">
        <f>R85</f>
        <v>5</v>
      </c>
      <c r="S84" s="23">
        <f t="shared" ref="S84:T84" si="7">S85</f>
        <v>5</v>
      </c>
      <c r="T84" s="23">
        <f t="shared" si="7"/>
        <v>5</v>
      </c>
      <c r="Z84" s="16"/>
      <c r="AA84" s="16"/>
      <c r="AB84" s="16"/>
      <c r="AC84" s="16"/>
      <c r="AD84" s="16"/>
      <c r="AE84" s="16"/>
      <c r="AF84" s="16"/>
    </row>
    <row r="85" spans="1:32" ht="89.25" x14ac:dyDescent="0.2">
      <c r="A85" s="7">
        <v>78</v>
      </c>
      <c r="B85" s="11" t="s">
        <v>236</v>
      </c>
      <c r="C85" s="11" t="s">
        <v>52</v>
      </c>
      <c r="D85" s="11" t="s">
        <v>114</v>
      </c>
      <c r="E85" s="11" t="s">
        <v>88</v>
      </c>
      <c r="F85" s="11" t="s">
        <v>287</v>
      </c>
      <c r="G85" s="11" t="s">
        <v>88</v>
      </c>
      <c r="H85" s="11" t="s">
        <v>84</v>
      </c>
      <c r="I85" s="11" t="s">
        <v>112</v>
      </c>
      <c r="J85" s="12" t="s">
        <v>288</v>
      </c>
      <c r="K85" s="12" t="s">
        <v>237</v>
      </c>
      <c r="L85" s="17">
        <v>100</v>
      </c>
      <c r="M85" s="17">
        <v>100</v>
      </c>
      <c r="N85" s="17">
        <v>100</v>
      </c>
      <c r="O85" s="17">
        <v>100</v>
      </c>
      <c r="P85" s="5">
        <v>1</v>
      </c>
      <c r="Q85" s="5">
        <v>1</v>
      </c>
      <c r="R85" s="4">
        <v>5</v>
      </c>
      <c r="S85" s="4">
        <v>5</v>
      </c>
      <c r="T85" s="4">
        <v>5</v>
      </c>
      <c r="Z85" s="16"/>
      <c r="AA85" s="16"/>
      <c r="AB85" s="16"/>
      <c r="AC85" s="16"/>
      <c r="AD85" s="16"/>
      <c r="AE85" s="16"/>
      <c r="AF85" s="16"/>
    </row>
    <row r="86" spans="1:32" ht="89.25" x14ac:dyDescent="0.2">
      <c r="A86" s="7">
        <v>79</v>
      </c>
      <c r="B86" s="13" t="s">
        <v>83</v>
      </c>
      <c r="C86" s="13" t="s">
        <v>52</v>
      </c>
      <c r="D86" s="13" t="s">
        <v>114</v>
      </c>
      <c r="E86" s="13" t="s">
        <v>88</v>
      </c>
      <c r="F86" s="13" t="s">
        <v>290</v>
      </c>
      <c r="G86" s="13" t="s">
        <v>88</v>
      </c>
      <c r="H86" s="13" t="s">
        <v>84</v>
      </c>
      <c r="I86" s="13" t="s">
        <v>112</v>
      </c>
      <c r="J86" s="51" t="s">
        <v>289</v>
      </c>
      <c r="K86" s="12"/>
      <c r="L86" s="17"/>
      <c r="M86" s="17"/>
      <c r="N86" s="17"/>
      <c r="O86" s="17"/>
      <c r="P86" s="3">
        <f>P87</f>
        <v>2.641</v>
      </c>
      <c r="Q86" s="3">
        <f>Q87</f>
        <v>3</v>
      </c>
      <c r="R86" s="23">
        <f>R87</f>
        <v>1</v>
      </c>
      <c r="S86" s="23">
        <f t="shared" ref="S86" si="8">S87</f>
        <v>1</v>
      </c>
      <c r="T86" s="23">
        <f t="shared" ref="T86" si="9">T87</f>
        <v>1</v>
      </c>
      <c r="Z86" s="16"/>
      <c r="AA86" s="16"/>
      <c r="AB86" s="16"/>
      <c r="AC86" s="16"/>
      <c r="AD86" s="16"/>
      <c r="AE86" s="16"/>
      <c r="AF86" s="16"/>
    </row>
    <row r="87" spans="1:32" ht="89.25" x14ac:dyDescent="0.2">
      <c r="A87" s="7">
        <v>80</v>
      </c>
      <c r="B87" s="11" t="s">
        <v>236</v>
      </c>
      <c r="C87" s="11" t="s">
        <v>52</v>
      </c>
      <c r="D87" s="11" t="s">
        <v>114</v>
      </c>
      <c r="E87" s="11" t="s">
        <v>88</v>
      </c>
      <c r="F87" s="11" t="s">
        <v>290</v>
      </c>
      <c r="G87" s="11" t="s">
        <v>88</v>
      </c>
      <c r="H87" s="11" t="s">
        <v>84</v>
      </c>
      <c r="I87" s="11" t="s">
        <v>112</v>
      </c>
      <c r="J87" s="49" t="s">
        <v>289</v>
      </c>
      <c r="K87" s="12" t="s">
        <v>237</v>
      </c>
      <c r="L87" s="17">
        <v>100</v>
      </c>
      <c r="M87" s="17">
        <v>100</v>
      </c>
      <c r="N87" s="17">
        <v>100</v>
      </c>
      <c r="O87" s="17">
        <v>100</v>
      </c>
      <c r="P87" s="5">
        <v>2.641</v>
      </c>
      <c r="Q87" s="5">
        <v>3</v>
      </c>
      <c r="R87" s="4">
        <v>1</v>
      </c>
      <c r="S87" s="4">
        <v>1</v>
      </c>
      <c r="T87" s="4">
        <v>1</v>
      </c>
      <c r="Z87" s="16"/>
      <c r="AA87" s="16"/>
      <c r="AB87" s="16"/>
      <c r="AC87" s="16"/>
      <c r="AD87" s="16"/>
      <c r="AE87" s="16"/>
      <c r="AF87" s="16"/>
    </row>
    <row r="88" spans="1:32" ht="106.5" customHeight="1" x14ac:dyDescent="0.2">
      <c r="A88" s="7">
        <v>81</v>
      </c>
      <c r="B88" s="13" t="s">
        <v>83</v>
      </c>
      <c r="C88" s="13" t="s">
        <v>52</v>
      </c>
      <c r="D88" s="13" t="s">
        <v>114</v>
      </c>
      <c r="E88" s="13" t="s">
        <v>88</v>
      </c>
      <c r="F88" s="13" t="s">
        <v>292</v>
      </c>
      <c r="G88" s="13" t="s">
        <v>88</v>
      </c>
      <c r="H88" s="13" t="s">
        <v>84</v>
      </c>
      <c r="I88" s="13" t="s">
        <v>112</v>
      </c>
      <c r="J88" s="52" t="s">
        <v>291</v>
      </c>
      <c r="K88" s="12"/>
      <c r="L88" s="17"/>
      <c r="M88" s="17"/>
      <c r="N88" s="17"/>
      <c r="O88" s="17"/>
      <c r="P88" s="3">
        <f>P89</f>
        <v>10.5</v>
      </c>
      <c r="Q88" s="3">
        <f>Q89</f>
        <v>11</v>
      </c>
      <c r="R88" s="23">
        <f>R89</f>
        <v>50</v>
      </c>
      <c r="S88" s="23">
        <f t="shared" ref="S88" si="10">S89</f>
        <v>50</v>
      </c>
      <c r="T88" s="23">
        <f t="shared" ref="T88" si="11">T89</f>
        <v>50</v>
      </c>
      <c r="Z88" s="16"/>
      <c r="AA88" s="16"/>
      <c r="AB88" s="16"/>
      <c r="AC88" s="16"/>
      <c r="AD88" s="16"/>
      <c r="AE88" s="16"/>
      <c r="AF88" s="16"/>
    </row>
    <row r="89" spans="1:32" ht="84" customHeight="1" x14ac:dyDescent="0.2">
      <c r="A89" s="7">
        <v>82</v>
      </c>
      <c r="B89" s="11" t="s">
        <v>236</v>
      </c>
      <c r="C89" s="11" t="s">
        <v>52</v>
      </c>
      <c r="D89" s="11" t="s">
        <v>114</v>
      </c>
      <c r="E89" s="11" t="s">
        <v>88</v>
      </c>
      <c r="F89" s="11" t="s">
        <v>292</v>
      </c>
      <c r="G89" s="11" t="s">
        <v>88</v>
      </c>
      <c r="H89" s="11" t="s">
        <v>84</v>
      </c>
      <c r="I89" s="11" t="s">
        <v>112</v>
      </c>
      <c r="J89" s="50" t="s">
        <v>291</v>
      </c>
      <c r="K89" s="12" t="s">
        <v>237</v>
      </c>
      <c r="L89" s="17">
        <v>100</v>
      </c>
      <c r="M89" s="17">
        <v>100</v>
      </c>
      <c r="N89" s="17">
        <v>100</v>
      </c>
      <c r="O89" s="17">
        <v>100</v>
      </c>
      <c r="P89" s="5">
        <v>10.5</v>
      </c>
      <c r="Q89" s="5">
        <v>11</v>
      </c>
      <c r="R89" s="4">
        <v>50</v>
      </c>
      <c r="S89" s="4">
        <v>50</v>
      </c>
      <c r="T89" s="4">
        <v>50</v>
      </c>
      <c r="Z89" s="16"/>
      <c r="AA89" s="16"/>
      <c r="AB89" s="16"/>
      <c r="AC89" s="16"/>
      <c r="AD89" s="16"/>
      <c r="AE89" s="16"/>
      <c r="AF89" s="16"/>
    </row>
    <row r="90" spans="1:32" s="19" customFormat="1" ht="107.25" customHeight="1" x14ac:dyDescent="0.2">
      <c r="A90" s="10">
        <v>83</v>
      </c>
      <c r="B90" s="13" t="s">
        <v>83</v>
      </c>
      <c r="C90" s="13" t="s">
        <v>52</v>
      </c>
      <c r="D90" s="13" t="s">
        <v>114</v>
      </c>
      <c r="E90" s="13" t="s">
        <v>88</v>
      </c>
      <c r="F90" s="13" t="s">
        <v>243</v>
      </c>
      <c r="G90" s="13" t="s">
        <v>88</v>
      </c>
      <c r="H90" s="13" t="s">
        <v>84</v>
      </c>
      <c r="I90" s="13" t="s">
        <v>112</v>
      </c>
      <c r="J90" s="54" t="s">
        <v>244</v>
      </c>
      <c r="K90" s="54"/>
      <c r="L90" s="18"/>
      <c r="M90" s="18"/>
      <c r="N90" s="18"/>
      <c r="O90" s="18"/>
      <c r="P90" s="3">
        <f>P91</f>
        <v>85</v>
      </c>
      <c r="Q90" s="3">
        <f>Q91</f>
        <v>85</v>
      </c>
      <c r="R90" s="3">
        <f>R91</f>
        <v>200</v>
      </c>
      <c r="S90" s="3">
        <f>S91</f>
        <v>200</v>
      </c>
      <c r="T90" s="3">
        <f>T91</f>
        <v>200</v>
      </c>
      <c r="X90" s="42"/>
      <c r="Y90" s="20"/>
      <c r="Z90" s="21"/>
      <c r="AA90" s="21"/>
      <c r="AB90" s="21"/>
      <c r="AC90" s="21"/>
      <c r="AD90" s="21"/>
      <c r="AE90" s="21"/>
      <c r="AF90" s="21"/>
    </row>
    <row r="91" spans="1:32" ht="102" x14ac:dyDescent="0.2">
      <c r="A91" s="7">
        <v>84</v>
      </c>
      <c r="B91" s="11" t="s">
        <v>236</v>
      </c>
      <c r="C91" s="11" t="s">
        <v>52</v>
      </c>
      <c r="D91" s="11" t="s">
        <v>114</v>
      </c>
      <c r="E91" s="11" t="s">
        <v>88</v>
      </c>
      <c r="F91" s="11" t="s">
        <v>243</v>
      </c>
      <c r="G91" s="11" t="s">
        <v>88</v>
      </c>
      <c r="H91" s="11" t="s">
        <v>84</v>
      </c>
      <c r="I91" s="11" t="s">
        <v>112</v>
      </c>
      <c r="J91" s="12" t="s">
        <v>244</v>
      </c>
      <c r="K91" s="12" t="s">
        <v>237</v>
      </c>
      <c r="L91" s="17">
        <v>100</v>
      </c>
      <c r="M91" s="17">
        <v>100</v>
      </c>
      <c r="N91" s="17">
        <v>100</v>
      </c>
      <c r="O91" s="17">
        <v>100</v>
      </c>
      <c r="P91" s="5">
        <v>85</v>
      </c>
      <c r="Q91" s="5">
        <v>85</v>
      </c>
      <c r="R91" s="5">
        <v>200</v>
      </c>
      <c r="S91" s="5">
        <v>200</v>
      </c>
      <c r="T91" s="5">
        <v>200</v>
      </c>
      <c r="Z91" s="16"/>
      <c r="AA91" s="16"/>
      <c r="AB91" s="16"/>
      <c r="AC91" s="16"/>
      <c r="AD91" s="16"/>
      <c r="AE91" s="16"/>
      <c r="AF91" s="16"/>
    </row>
    <row r="92" spans="1:32" s="19" customFormat="1" ht="127.5" x14ac:dyDescent="0.2">
      <c r="A92" s="10">
        <v>85</v>
      </c>
      <c r="B92" s="13" t="s">
        <v>83</v>
      </c>
      <c r="C92" s="13" t="s">
        <v>52</v>
      </c>
      <c r="D92" s="13" t="s">
        <v>114</v>
      </c>
      <c r="E92" s="13" t="s">
        <v>88</v>
      </c>
      <c r="F92" s="13" t="s">
        <v>245</v>
      </c>
      <c r="G92" s="13" t="s">
        <v>88</v>
      </c>
      <c r="H92" s="13" t="s">
        <v>84</v>
      </c>
      <c r="I92" s="13" t="s">
        <v>112</v>
      </c>
      <c r="J92" s="54" t="s">
        <v>246</v>
      </c>
      <c r="K92" s="54"/>
      <c r="L92" s="18"/>
      <c r="M92" s="18"/>
      <c r="N92" s="18"/>
      <c r="O92" s="18"/>
      <c r="P92" s="3">
        <f>P93</f>
        <v>7.4</v>
      </c>
      <c r="Q92" s="3">
        <f>Q93</f>
        <v>7.5</v>
      </c>
      <c r="R92" s="3">
        <f>R93</f>
        <v>20</v>
      </c>
      <c r="S92" s="3">
        <f>S93</f>
        <v>20</v>
      </c>
      <c r="T92" s="3">
        <f>T93</f>
        <v>20</v>
      </c>
      <c r="X92" s="42"/>
      <c r="Y92" s="20"/>
      <c r="Z92" s="21"/>
      <c r="AA92" s="21"/>
      <c r="AB92" s="21"/>
      <c r="AC92" s="21"/>
      <c r="AD92" s="21"/>
      <c r="AE92" s="21"/>
      <c r="AF92" s="21"/>
    </row>
    <row r="93" spans="1:32" ht="127.5" x14ac:dyDescent="0.2">
      <c r="A93" s="7">
        <v>86</v>
      </c>
      <c r="B93" s="11" t="s">
        <v>236</v>
      </c>
      <c r="C93" s="11" t="s">
        <v>52</v>
      </c>
      <c r="D93" s="11" t="s">
        <v>114</v>
      </c>
      <c r="E93" s="11" t="s">
        <v>88</v>
      </c>
      <c r="F93" s="11" t="s">
        <v>245</v>
      </c>
      <c r="G93" s="11" t="s">
        <v>88</v>
      </c>
      <c r="H93" s="11" t="s">
        <v>84</v>
      </c>
      <c r="I93" s="11" t="s">
        <v>112</v>
      </c>
      <c r="J93" s="12" t="s">
        <v>246</v>
      </c>
      <c r="K93" s="12" t="s">
        <v>237</v>
      </c>
      <c r="L93" s="17">
        <v>100</v>
      </c>
      <c r="M93" s="17">
        <v>100</v>
      </c>
      <c r="N93" s="17">
        <v>100</v>
      </c>
      <c r="O93" s="17">
        <v>100</v>
      </c>
      <c r="P93" s="5">
        <v>7.4</v>
      </c>
      <c r="Q93" s="5">
        <v>7.5</v>
      </c>
      <c r="R93" s="5">
        <v>20</v>
      </c>
      <c r="S93" s="5">
        <v>20</v>
      </c>
      <c r="T93" s="5">
        <v>20</v>
      </c>
      <c r="Z93" s="16"/>
      <c r="AA93" s="16"/>
      <c r="AB93" s="16"/>
      <c r="AC93" s="16"/>
      <c r="AD93" s="16"/>
      <c r="AE93" s="16"/>
      <c r="AF93" s="16"/>
    </row>
    <row r="94" spans="1:32" s="19" customFormat="1" ht="89.25" x14ac:dyDescent="0.2">
      <c r="A94" s="10">
        <v>87</v>
      </c>
      <c r="B94" s="13" t="s">
        <v>83</v>
      </c>
      <c r="C94" s="13" t="s">
        <v>52</v>
      </c>
      <c r="D94" s="13" t="s">
        <v>114</v>
      </c>
      <c r="E94" s="13" t="s">
        <v>88</v>
      </c>
      <c r="F94" s="13" t="s">
        <v>247</v>
      </c>
      <c r="G94" s="13" t="s">
        <v>88</v>
      </c>
      <c r="H94" s="13" t="s">
        <v>84</v>
      </c>
      <c r="I94" s="13" t="s">
        <v>112</v>
      </c>
      <c r="J94" s="54" t="s">
        <v>248</v>
      </c>
      <c r="K94" s="54"/>
      <c r="L94" s="18"/>
      <c r="M94" s="18"/>
      <c r="N94" s="18"/>
      <c r="O94" s="18"/>
      <c r="P94" s="3">
        <f>P95</f>
        <v>17</v>
      </c>
      <c r="Q94" s="3">
        <f>Q95</f>
        <v>17</v>
      </c>
      <c r="R94" s="3">
        <f>R95</f>
        <v>50</v>
      </c>
      <c r="S94" s="3">
        <f>S95</f>
        <v>50</v>
      </c>
      <c r="T94" s="3">
        <f>T95</f>
        <v>50</v>
      </c>
      <c r="X94" s="42"/>
      <c r="Y94" s="20"/>
      <c r="Z94" s="21"/>
      <c r="AA94" s="21"/>
      <c r="AB94" s="21"/>
      <c r="AC94" s="21"/>
      <c r="AD94" s="21"/>
      <c r="AE94" s="21"/>
      <c r="AF94" s="21"/>
    </row>
    <row r="95" spans="1:32" ht="89.25" x14ac:dyDescent="0.2">
      <c r="A95" s="7">
        <v>88</v>
      </c>
      <c r="B95" s="11" t="s">
        <v>236</v>
      </c>
      <c r="C95" s="11" t="s">
        <v>52</v>
      </c>
      <c r="D95" s="11" t="s">
        <v>114</v>
      </c>
      <c r="E95" s="11" t="s">
        <v>88</v>
      </c>
      <c r="F95" s="11" t="s">
        <v>247</v>
      </c>
      <c r="G95" s="11" t="s">
        <v>88</v>
      </c>
      <c r="H95" s="11" t="s">
        <v>84</v>
      </c>
      <c r="I95" s="11" t="s">
        <v>112</v>
      </c>
      <c r="J95" s="12" t="s">
        <v>248</v>
      </c>
      <c r="K95" s="12" t="s">
        <v>237</v>
      </c>
      <c r="L95" s="17">
        <v>100</v>
      </c>
      <c r="M95" s="17">
        <v>100</v>
      </c>
      <c r="N95" s="17">
        <v>100</v>
      </c>
      <c r="O95" s="17">
        <v>100</v>
      </c>
      <c r="P95" s="5">
        <v>17</v>
      </c>
      <c r="Q95" s="5">
        <v>17</v>
      </c>
      <c r="R95" s="5">
        <v>50</v>
      </c>
      <c r="S95" s="5">
        <v>50</v>
      </c>
      <c r="T95" s="5">
        <v>50</v>
      </c>
      <c r="Z95" s="16"/>
      <c r="AA95" s="16"/>
      <c r="AB95" s="16"/>
      <c r="AC95" s="16"/>
      <c r="AD95" s="16"/>
      <c r="AE95" s="16"/>
      <c r="AF95" s="16"/>
    </row>
    <row r="96" spans="1:32" s="19" customFormat="1" ht="89.25" x14ac:dyDescent="0.2">
      <c r="A96" s="10">
        <v>89</v>
      </c>
      <c r="B96" s="13" t="s">
        <v>83</v>
      </c>
      <c r="C96" s="13" t="s">
        <v>52</v>
      </c>
      <c r="D96" s="13" t="s">
        <v>114</v>
      </c>
      <c r="E96" s="13" t="s">
        <v>88</v>
      </c>
      <c r="F96" s="13" t="s">
        <v>249</v>
      </c>
      <c r="G96" s="13" t="s">
        <v>88</v>
      </c>
      <c r="H96" s="13" t="s">
        <v>84</v>
      </c>
      <c r="I96" s="13" t="s">
        <v>112</v>
      </c>
      <c r="J96" s="54" t="s">
        <v>250</v>
      </c>
      <c r="K96" s="54"/>
      <c r="L96" s="18"/>
      <c r="M96" s="18"/>
      <c r="N96" s="18"/>
      <c r="O96" s="18"/>
      <c r="P96" s="3">
        <f>P97</f>
        <v>12.766999999999999</v>
      </c>
      <c r="Q96" s="3">
        <f t="shared" ref="Q96:T96" si="12">Q97</f>
        <v>13</v>
      </c>
      <c r="R96" s="3">
        <f t="shared" si="12"/>
        <v>50</v>
      </c>
      <c r="S96" s="3">
        <f t="shared" si="12"/>
        <v>50</v>
      </c>
      <c r="T96" s="3">
        <f t="shared" si="12"/>
        <v>50</v>
      </c>
      <c r="X96" s="42"/>
      <c r="Y96" s="20"/>
      <c r="Z96" s="21"/>
      <c r="AA96" s="21"/>
      <c r="AB96" s="21"/>
      <c r="AC96" s="21"/>
      <c r="AD96" s="21"/>
      <c r="AE96" s="21"/>
      <c r="AF96" s="21"/>
    </row>
    <row r="97" spans="1:45" ht="89.25" x14ac:dyDescent="0.2">
      <c r="A97" s="7">
        <v>90</v>
      </c>
      <c r="B97" s="11" t="s">
        <v>236</v>
      </c>
      <c r="C97" s="11" t="s">
        <v>52</v>
      </c>
      <c r="D97" s="11" t="s">
        <v>114</v>
      </c>
      <c r="E97" s="11" t="s">
        <v>88</v>
      </c>
      <c r="F97" s="11" t="s">
        <v>249</v>
      </c>
      <c r="G97" s="11" t="s">
        <v>88</v>
      </c>
      <c r="H97" s="11" t="s">
        <v>84</v>
      </c>
      <c r="I97" s="11" t="s">
        <v>112</v>
      </c>
      <c r="J97" s="12" t="s">
        <v>250</v>
      </c>
      <c r="K97" s="12" t="s">
        <v>237</v>
      </c>
      <c r="L97" s="17">
        <v>100</v>
      </c>
      <c r="M97" s="17">
        <v>100</v>
      </c>
      <c r="N97" s="17">
        <v>100</v>
      </c>
      <c r="O97" s="17">
        <v>100</v>
      </c>
      <c r="P97" s="5">
        <v>12.766999999999999</v>
      </c>
      <c r="Q97" s="5">
        <v>13</v>
      </c>
      <c r="R97" s="5">
        <v>50</v>
      </c>
      <c r="S97" s="5">
        <v>50</v>
      </c>
      <c r="T97" s="5">
        <v>50</v>
      </c>
      <c r="Z97" s="16"/>
      <c r="AA97" s="16"/>
      <c r="AB97" s="16"/>
      <c r="AC97" s="16"/>
      <c r="AD97" s="16"/>
      <c r="AE97" s="16"/>
      <c r="AF97" s="16"/>
    </row>
    <row r="98" spans="1:45" s="19" customFormat="1" ht="102" x14ac:dyDescent="0.2">
      <c r="A98" s="10">
        <v>91</v>
      </c>
      <c r="B98" s="13" t="s">
        <v>83</v>
      </c>
      <c r="C98" s="13" t="s">
        <v>52</v>
      </c>
      <c r="D98" s="13" t="s">
        <v>114</v>
      </c>
      <c r="E98" s="13" t="s">
        <v>88</v>
      </c>
      <c r="F98" s="13" t="s">
        <v>251</v>
      </c>
      <c r="G98" s="13" t="s">
        <v>88</v>
      </c>
      <c r="H98" s="13" t="s">
        <v>84</v>
      </c>
      <c r="I98" s="13" t="s">
        <v>112</v>
      </c>
      <c r="J98" s="54" t="s">
        <v>252</v>
      </c>
      <c r="K98" s="54"/>
      <c r="L98" s="18"/>
      <c r="M98" s="18"/>
      <c r="N98" s="18"/>
      <c r="O98" s="18"/>
      <c r="P98" s="3">
        <f>P99+P100</f>
        <v>183.607</v>
      </c>
      <c r="Q98" s="3">
        <f>Q99+Q100</f>
        <v>184</v>
      </c>
      <c r="R98" s="3">
        <f>R99+R100</f>
        <v>320</v>
      </c>
      <c r="S98" s="3">
        <f>S99+S100</f>
        <v>320</v>
      </c>
      <c r="T98" s="3">
        <f>T99+T100</f>
        <v>320</v>
      </c>
      <c r="X98" s="42"/>
      <c r="Y98" s="20"/>
      <c r="Z98" s="21"/>
      <c r="AA98" s="21"/>
      <c r="AB98" s="21"/>
      <c r="AC98" s="21"/>
      <c r="AD98" s="21"/>
      <c r="AE98" s="21"/>
      <c r="AF98" s="21"/>
    </row>
    <row r="99" spans="1:45" ht="102" x14ac:dyDescent="0.2">
      <c r="A99" s="7">
        <v>92</v>
      </c>
      <c r="B99" s="11" t="s">
        <v>240</v>
      </c>
      <c r="C99" s="11" t="s">
        <v>52</v>
      </c>
      <c r="D99" s="11" t="s">
        <v>114</v>
      </c>
      <c r="E99" s="11" t="s">
        <v>88</v>
      </c>
      <c r="F99" s="11" t="s">
        <v>251</v>
      </c>
      <c r="G99" s="11" t="s">
        <v>88</v>
      </c>
      <c r="H99" s="11" t="s">
        <v>84</v>
      </c>
      <c r="I99" s="11" t="s">
        <v>112</v>
      </c>
      <c r="J99" s="12" t="s">
        <v>252</v>
      </c>
      <c r="K99" s="12" t="s">
        <v>264</v>
      </c>
      <c r="L99" s="17">
        <v>100</v>
      </c>
      <c r="M99" s="17">
        <v>100</v>
      </c>
      <c r="N99" s="17">
        <v>100</v>
      </c>
      <c r="O99" s="17">
        <v>100</v>
      </c>
      <c r="P99" s="5">
        <v>3.9</v>
      </c>
      <c r="Q99" s="5">
        <v>4</v>
      </c>
      <c r="R99" s="4">
        <v>20</v>
      </c>
      <c r="S99" s="4">
        <v>20</v>
      </c>
      <c r="T99" s="4">
        <v>20</v>
      </c>
      <c r="Z99" s="16"/>
      <c r="AA99" s="16"/>
      <c r="AB99" s="16"/>
      <c r="AC99" s="16"/>
      <c r="AD99" s="16"/>
      <c r="AE99" s="16"/>
      <c r="AF99" s="16"/>
    </row>
    <row r="100" spans="1:45" ht="102" x14ac:dyDescent="0.2">
      <c r="A100" s="7">
        <v>93</v>
      </c>
      <c r="B100" s="11" t="s">
        <v>236</v>
      </c>
      <c r="C100" s="11" t="s">
        <v>52</v>
      </c>
      <c r="D100" s="11" t="s">
        <v>114</v>
      </c>
      <c r="E100" s="11" t="s">
        <v>88</v>
      </c>
      <c r="F100" s="11" t="s">
        <v>251</v>
      </c>
      <c r="G100" s="11" t="s">
        <v>88</v>
      </c>
      <c r="H100" s="11" t="s">
        <v>84</v>
      </c>
      <c r="I100" s="11" t="s">
        <v>112</v>
      </c>
      <c r="J100" s="12" t="s">
        <v>252</v>
      </c>
      <c r="K100" s="12" t="s">
        <v>237</v>
      </c>
      <c r="L100" s="17">
        <v>100</v>
      </c>
      <c r="M100" s="17">
        <v>100</v>
      </c>
      <c r="N100" s="17">
        <v>100</v>
      </c>
      <c r="O100" s="17">
        <v>100</v>
      </c>
      <c r="P100" s="5">
        <v>179.70699999999999</v>
      </c>
      <c r="Q100" s="5">
        <v>180</v>
      </c>
      <c r="R100" s="5">
        <v>300</v>
      </c>
      <c r="S100" s="5">
        <v>300</v>
      </c>
      <c r="T100" s="5">
        <v>300</v>
      </c>
      <c r="Z100" s="16"/>
      <c r="AA100" s="16"/>
      <c r="AB100" s="16"/>
      <c r="AC100" s="16"/>
      <c r="AD100" s="16"/>
      <c r="AE100" s="16"/>
      <c r="AF100" s="16"/>
    </row>
    <row r="101" spans="1:45" ht="38.25" x14ac:dyDescent="0.2">
      <c r="A101" s="10">
        <v>94</v>
      </c>
      <c r="B101" s="13" t="s">
        <v>83</v>
      </c>
      <c r="C101" s="13" t="s">
        <v>52</v>
      </c>
      <c r="D101" s="13" t="s">
        <v>114</v>
      </c>
      <c r="E101" s="13" t="s">
        <v>66</v>
      </c>
      <c r="F101" s="13" t="s">
        <v>83</v>
      </c>
      <c r="G101" s="13" t="s">
        <v>82</v>
      </c>
      <c r="H101" s="13" t="s">
        <v>84</v>
      </c>
      <c r="I101" s="13" t="s">
        <v>112</v>
      </c>
      <c r="J101" s="54" t="s">
        <v>226</v>
      </c>
      <c r="K101" s="12"/>
      <c r="L101" s="17"/>
      <c r="M101" s="17"/>
      <c r="N101" s="17"/>
      <c r="O101" s="17"/>
      <c r="P101" s="3">
        <f>P103+P102</f>
        <v>1109.9870000000001</v>
      </c>
      <c r="Q101" s="3">
        <f>Q103+Q102</f>
        <v>1233</v>
      </c>
      <c r="R101" s="3">
        <f>R103</f>
        <v>1000</v>
      </c>
      <c r="S101" s="3">
        <f>S103</f>
        <v>500</v>
      </c>
      <c r="T101" s="3">
        <f>T103</f>
        <v>500</v>
      </c>
      <c r="Z101" s="16"/>
      <c r="AA101" s="16"/>
      <c r="AB101" s="16"/>
      <c r="AC101" s="16"/>
      <c r="AD101" s="16"/>
      <c r="AE101" s="16"/>
      <c r="AF101" s="16"/>
    </row>
    <row r="102" spans="1:45" ht="76.5" x14ac:dyDescent="0.2">
      <c r="A102" s="7">
        <v>95</v>
      </c>
      <c r="B102" s="11" t="s">
        <v>153</v>
      </c>
      <c r="C102" s="11" t="s">
        <v>52</v>
      </c>
      <c r="D102" s="11" t="s">
        <v>114</v>
      </c>
      <c r="E102" s="11" t="s">
        <v>66</v>
      </c>
      <c r="F102" s="11" t="s">
        <v>30</v>
      </c>
      <c r="G102" s="11" t="s">
        <v>99</v>
      </c>
      <c r="H102" s="11" t="s">
        <v>84</v>
      </c>
      <c r="I102" s="11" t="s">
        <v>112</v>
      </c>
      <c r="J102" s="12" t="s">
        <v>227</v>
      </c>
      <c r="K102" s="12" t="s">
        <v>156</v>
      </c>
      <c r="L102" s="17">
        <v>100</v>
      </c>
      <c r="M102" s="17">
        <v>100</v>
      </c>
      <c r="N102" s="17">
        <v>100</v>
      </c>
      <c r="O102" s="17">
        <v>100</v>
      </c>
      <c r="P102" s="5">
        <v>249.727</v>
      </c>
      <c r="Q102" s="5">
        <v>250</v>
      </c>
      <c r="R102" s="5">
        <v>0</v>
      </c>
      <c r="S102" s="5">
        <v>0</v>
      </c>
      <c r="T102" s="5">
        <v>0</v>
      </c>
      <c r="Z102" s="16"/>
      <c r="AA102" s="16"/>
      <c r="AB102" s="16"/>
      <c r="AC102" s="16"/>
      <c r="AD102" s="16"/>
      <c r="AE102" s="16"/>
      <c r="AF102" s="16"/>
    </row>
    <row r="103" spans="1:45" ht="76.5" x14ac:dyDescent="0.2">
      <c r="A103" s="7">
        <v>96</v>
      </c>
      <c r="B103" s="11" t="s">
        <v>196</v>
      </c>
      <c r="C103" s="11" t="s">
        <v>52</v>
      </c>
      <c r="D103" s="11" t="s">
        <v>114</v>
      </c>
      <c r="E103" s="11" t="s">
        <v>66</v>
      </c>
      <c r="F103" s="11" t="s">
        <v>30</v>
      </c>
      <c r="G103" s="11" t="s">
        <v>99</v>
      </c>
      <c r="H103" s="11" t="s">
        <v>84</v>
      </c>
      <c r="I103" s="11" t="s">
        <v>112</v>
      </c>
      <c r="J103" s="12" t="s">
        <v>227</v>
      </c>
      <c r="K103" s="12" t="s">
        <v>197</v>
      </c>
      <c r="L103" s="17">
        <v>100</v>
      </c>
      <c r="M103" s="17">
        <v>100</v>
      </c>
      <c r="N103" s="17">
        <v>100</v>
      </c>
      <c r="O103" s="17">
        <v>100</v>
      </c>
      <c r="P103" s="5">
        <v>860.26</v>
      </c>
      <c r="Q103" s="5">
        <v>983</v>
      </c>
      <c r="R103" s="5">
        <v>1000</v>
      </c>
      <c r="S103" s="5">
        <v>500</v>
      </c>
      <c r="T103" s="5">
        <v>500</v>
      </c>
      <c r="Z103" s="16"/>
      <c r="AA103" s="16"/>
      <c r="AB103" s="16"/>
      <c r="AC103" s="16"/>
      <c r="AD103" s="16"/>
      <c r="AE103" s="16"/>
      <c r="AF103" s="16"/>
    </row>
    <row r="104" spans="1:45" ht="78" customHeight="1" x14ac:dyDescent="0.2">
      <c r="A104" s="7">
        <v>97</v>
      </c>
      <c r="B104" s="13" t="s">
        <v>83</v>
      </c>
      <c r="C104" s="13" t="s">
        <v>52</v>
      </c>
      <c r="D104" s="13" t="s">
        <v>114</v>
      </c>
      <c r="E104" s="13" t="s">
        <v>217</v>
      </c>
      <c r="F104" s="13" t="s">
        <v>299</v>
      </c>
      <c r="G104" s="13" t="s">
        <v>99</v>
      </c>
      <c r="H104" s="13" t="s">
        <v>84</v>
      </c>
      <c r="I104" s="13" t="s">
        <v>112</v>
      </c>
      <c r="J104" s="54" t="s">
        <v>298</v>
      </c>
      <c r="K104" s="12"/>
      <c r="L104" s="17"/>
      <c r="M104" s="17"/>
      <c r="N104" s="17"/>
      <c r="O104" s="17"/>
      <c r="P104" s="3">
        <f>P105</f>
        <v>56.664000000000001</v>
      </c>
      <c r="Q104" s="3">
        <f>Q105</f>
        <v>56.664000000000001</v>
      </c>
      <c r="R104" s="3">
        <f>R105</f>
        <v>0</v>
      </c>
      <c r="S104" s="3">
        <f>S105</f>
        <v>0</v>
      </c>
      <c r="T104" s="3">
        <f>T105</f>
        <v>0</v>
      </c>
      <c r="Z104" s="16"/>
      <c r="AA104" s="16"/>
      <c r="AB104" s="16"/>
      <c r="AC104" s="16"/>
      <c r="AD104" s="16"/>
      <c r="AE104" s="16"/>
      <c r="AF104" s="16"/>
    </row>
    <row r="105" spans="1:45" ht="63.75" x14ac:dyDescent="0.2">
      <c r="A105" s="7">
        <v>98</v>
      </c>
      <c r="B105" s="11" t="s">
        <v>40</v>
      </c>
      <c r="C105" s="11" t="s">
        <v>52</v>
      </c>
      <c r="D105" s="11" t="s">
        <v>114</v>
      </c>
      <c r="E105" s="11" t="s">
        <v>217</v>
      </c>
      <c r="F105" s="11" t="s">
        <v>299</v>
      </c>
      <c r="G105" s="11" t="s">
        <v>99</v>
      </c>
      <c r="H105" s="11" t="s">
        <v>84</v>
      </c>
      <c r="I105" s="11" t="s">
        <v>112</v>
      </c>
      <c r="J105" s="12" t="s">
        <v>298</v>
      </c>
      <c r="K105" s="38" t="s">
        <v>192</v>
      </c>
      <c r="L105" s="17">
        <v>100</v>
      </c>
      <c r="M105" s="17">
        <v>100</v>
      </c>
      <c r="N105" s="17">
        <v>100</v>
      </c>
      <c r="O105" s="17">
        <v>100</v>
      </c>
      <c r="P105" s="5">
        <v>56.664000000000001</v>
      </c>
      <c r="Q105" s="5">
        <v>56.664000000000001</v>
      </c>
      <c r="R105" s="5">
        <v>0</v>
      </c>
      <c r="S105" s="5">
        <v>0</v>
      </c>
      <c r="T105" s="5">
        <v>0</v>
      </c>
      <c r="Z105" s="16"/>
      <c r="AA105" s="16"/>
      <c r="AB105" s="16"/>
      <c r="AC105" s="16"/>
      <c r="AD105" s="16"/>
      <c r="AE105" s="16"/>
      <c r="AF105" s="16"/>
    </row>
    <row r="106" spans="1:45" s="19" customFormat="1" ht="38.25" x14ac:dyDescent="0.2">
      <c r="A106" s="10">
        <v>99</v>
      </c>
      <c r="B106" s="13" t="s">
        <v>83</v>
      </c>
      <c r="C106" s="13" t="s">
        <v>52</v>
      </c>
      <c r="D106" s="13" t="s">
        <v>114</v>
      </c>
      <c r="E106" s="13" t="s">
        <v>217</v>
      </c>
      <c r="F106" s="13" t="s">
        <v>254</v>
      </c>
      <c r="G106" s="13" t="s">
        <v>88</v>
      </c>
      <c r="H106" s="13" t="s">
        <v>84</v>
      </c>
      <c r="I106" s="13" t="s">
        <v>112</v>
      </c>
      <c r="J106" s="54" t="s">
        <v>253</v>
      </c>
      <c r="K106" s="54"/>
      <c r="L106" s="18"/>
      <c r="M106" s="18"/>
      <c r="N106" s="18"/>
      <c r="O106" s="18"/>
      <c r="P106" s="3">
        <f>P107</f>
        <v>1.218</v>
      </c>
      <c r="Q106" s="3">
        <f t="shared" ref="Q106:T106" si="13">Q107</f>
        <v>1.3</v>
      </c>
      <c r="R106" s="3">
        <f t="shared" si="13"/>
        <v>10</v>
      </c>
      <c r="S106" s="3">
        <f t="shared" si="13"/>
        <v>10</v>
      </c>
      <c r="T106" s="3">
        <f t="shared" si="13"/>
        <v>10</v>
      </c>
      <c r="X106" s="42"/>
      <c r="Y106" s="20"/>
      <c r="Z106" s="21"/>
      <c r="AA106" s="21"/>
      <c r="AB106" s="21"/>
      <c r="AC106" s="21"/>
      <c r="AD106" s="21"/>
      <c r="AE106" s="21"/>
      <c r="AF106" s="21"/>
    </row>
    <row r="107" spans="1:45" ht="51" x14ac:dyDescent="0.2">
      <c r="A107" s="7">
        <v>100</v>
      </c>
      <c r="B107" s="11" t="s">
        <v>175</v>
      </c>
      <c r="C107" s="11" t="s">
        <v>52</v>
      </c>
      <c r="D107" s="11" t="s">
        <v>114</v>
      </c>
      <c r="E107" s="11" t="s">
        <v>217</v>
      </c>
      <c r="F107" s="11" t="s">
        <v>254</v>
      </c>
      <c r="G107" s="11" t="s">
        <v>88</v>
      </c>
      <c r="H107" s="11" t="s">
        <v>84</v>
      </c>
      <c r="I107" s="11" t="s">
        <v>112</v>
      </c>
      <c r="J107" s="12" t="s">
        <v>253</v>
      </c>
      <c r="K107" s="12" t="s">
        <v>255</v>
      </c>
      <c r="L107" s="17">
        <v>100</v>
      </c>
      <c r="M107" s="17">
        <v>100</v>
      </c>
      <c r="N107" s="17">
        <v>100</v>
      </c>
      <c r="O107" s="17">
        <v>100</v>
      </c>
      <c r="P107" s="5">
        <v>1.218</v>
      </c>
      <c r="Q107" s="5">
        <v>1.3</v>
      </c>
      <c r="R107" s="5">
        <v>10</v>
      </c>
      <c r="S107" s="5">
        <v>10</v>
      </c>
      <c r="T107" s="5">
        <v>10</v>
      </c>
      <c r="Z107" s="16"/>
      <c r="AA107" s="16"/>
      <c r="AB107" s="16"/>
      <c r="AC107" s="16"/>
      <c r="AD107" s="16"/>
      <c r="AE107" s="16"/>
      <c r="AF107" s="16"/>
    </row>
    <row r="108" spans="1:45" x14ac:dyDescent="0.2">
      <c r="A108" s="10">
        <v>101</v>
      </c>
      <c r="B108" s="13" t="s">
        <v>83</v>
      </c>
      <c r="C108" s="13" t="s">
        <v>52</v>
      </c>
      <c r="D108" s="13" t="s">
        <v>118</v>
      </c>
      <c r="E108" s="13" t="s">
        <v>82</v>
      </c>
      <c r="F108" s="13" t="s">
        <v>83</v>
      </c>
      <c r="G108" s="13" t="s">
        <v>82</v>
      </c>
      <c r="H108" s="13" t="s">
        <v>84</v>
      </c>
      <c r="I108" s="13" t="s">
        <v>83</v>
      </c>
      <c r="J108" s="54" t="s">
        <v>117</v>
      </c>
      <c r="K108" s="12"/>
      <c r="L108" s="17"/>
      <c r="M108" s="17"/>
      <c r="N108" s="17"/>
      <c r="O108" s="17"/>
      <c r="P108" s="3">
        <f>P109</f>
        <v>98.2</v>
      </c>
      <c r="Q108" s="3">
        <f t="shared" ref="Q108:T108" si="14">Q109</f>
        <v>0</v>
      </c>
      <c r="R108" s="3">
        <f t="shared" si="14"/>
        <v>0</v>
      </c>
      <c r="S108" s="3">
        <f t="shared" si="14"/>
        <v>0</v>
      </c>
      <c r="T108" s="3">
        <f t="shared" si="14"/>
        <v>0</v>
      </c>
      <c r="Z108" s="16"/>
      <c r="AA108" s="16"/>
      <c r="AB108" s="16"/>
      <c r="AC108" s="16"/>
      <c r="AD108" s="16"/>
      <c r="AE108" s="16"/>
      <c r="AF108" s="16"/>
      <c r="AR108" s="15"/>
      <c r="AS108" s="15"/>
    </row>
    <row r="109" spans="1:45" ht="25.5" x14ac:dyDescent="0.2">
      <c r="A109" s="10">
        <v>102</v>
      </c>
      <c r="B109" s="13" t="s">
        <v>83</v>
      </c>
      <c r="C109" s="13" t="s">
        <v>52</v>
      </c>
      <c r="D109" s="13" t="s">
        <v>118</v>
      </c>
      <c r="E109" s="13" t="s">
        <v>88</v>
      </c>
      <c r="F109" s="13" t="s">
        <v>193</v>
      </c>
      <c r="G109" s="13" t="s">
        <v>99</v>
      </c>
      <c r="H109" s="13" t="s">
        <v>84</v>
      </c>
      <c r="I109" s="13" t="s">
        <v>119</v>
      </c>
      <c r="J109" s="54" t="s">
        <v>258</v>
      </c>
      <c r="K109" s="12"/>
      <c r="L109" s="17"/>
      <c r="M109" s="17"/>
      <c r="N109" s="17"/>
      <c r="O109" s="17"/>
      <c r="P109" s="3">
        <f>P110</f>
        <v>98.2</v>
      </c>
      <c r="Q109" s="3">
        <f t="shared" ref="Q109:T109" si="15">Q110</f>
        <v>0</v>
      </c>
      <c r="R109" s="3">
        <f t="shared" si="15"/>
        <v>0</v>
      </c>
      <c r="S109" s="3">
        <f t="shared" si="15"/>
        <v>0</v>
      </c>
      <c r="T109" s="3">
        <f t="shared" si="15"/>
        <v>0</v>
      </c>
      <c r="Z109" s="16"/>
      <c r="AA109" s="16"/>
      <c r="AB109" s="16"/>
      <c r="AC109" s="16"/>
      <c r="AD109" s="16"/>
      <c r="AE109" s="16"/>
      <c r="AF109" s="16"/>
      <c r="AR109" s="15"/>
      <c r="AS109" s="15"/>
    </row>
    <row r="110" spans="1:45" ht="38.25" x14ac:dyDescent="0.2">
      <c r="A110" s="7">
        <v>103</v>
      </c>
      <c r="B110" s="11" t="s">
        <v>35</v>
      </c>
      <c r="C110" s="11" t="s">
        <v>52</v>
      </c>
      <c r="D110" s="11" t="s">
        <v>118</v>
      </c>
      <c r="E110" s="11" t="s">
        <v>88</v>
      </c>
      <c r="F110" s="11" t="s">
        <v>193</v>
      </c>
      <c r="G110" s="11" t="s">
        <v>99</v>
      </c>
      <c r="H110" s="11" t="s">
        <v>84</v>
      </c>
      <c r="I110" s="11" t="s">
        <v>119</v>
      </c>
      <c r="J110" s="12" t="s">
        <v>258</v>
      </c>
      <c r="K110" s="38" t="s">
        <v>192</v>
      </c>
      <c r="L110" s="17">
        <v>100</v>
      </c>
      <c r="M110" s="17">
        <v>100</v>
      </c>
      <c r="N110" s="17">
        <v>100</v>
      </c>
      <c r="O110" s="17">
        <v>100</v>
      </c>
      <c r="P110" s="4">
        <v>98.2</v>
      </c>
      <c r="Q110" s="5">
        <v>0</v>
      </c>
      <c r="R110" s="5">
        <v>0</v>
      </c>
      <c r="S110" s="5">
        <v>0</v>
      </c>
      <c r="T110" s="5">
        <v>0</v>
      </c>
      <c r="Z110" s="16"/>
      <c r="AA110" s="16"/>
      <c r="AB110" s="16"/>
      <c r="AC110" s="16"/>
      <c r="AD110" s="16"/>
      <c r="AE110" s="16"/>
      <c r="AF110" s="16"/>
      <c r="AR110" s="15"/>
      <c r="AS110" s="15"/>
    </row>
    <row r="111" spans="1:45" x14ac:dyDescent="0.2">
      <c r="A111" s="10">
        <v>104</v>
      </c>
      <c r="B111" s="13" t="s">
        <v>83</v>
      </c>
      <c r="C111" s="13" t="s">
        <v>70</v>
      </c>
      <c r="D111" s="13" t="s">
        <v>82</v>
      </c>
      <c r="E111" s="13" t="s">
        <v>82</v>
      </c>
      <c r="F111" s="13" t="s">
        <v>83</v>
      </c>
      <c r="G111" s="13" t="s">
        <v>82</v>
      </c>
      <c r="H111" s="13" t="s">
        <v>84</v>
      </c>
      <c r="I111" s="13" t="s">
        <v>83</v>
      </c>
      <c r="J111" s="54" t="s">
        <v>120</v>
      </c>
      <c r="K111" s="12"/>
      <c r="L111" s="17"/>
      <c r="M111" s="17"/>
      <c r="N111" s="17"/>
      <c r="O111" s="17"/>
      <c r="P111" s="3">
        <f>P112+P203+P205+P207+P213</f>
        <v>1798542.781</v>
      </c>
      <c r="Q111" s="3">
        <f>Q112+Q207+Q213+Q203+Q205+0.001</f>
        <v>2425949.5999599998</v>
      </c>
      <c r="R111" s="3">
        <f>R112+R207+R213</f>
        <v>2271105.0260000001</v>
      </c>
      <c r="S111" s="3">
        <f>S112+S207+S213</f>
        <v>2078977.0000000005</v>
      </c>
      <c r="T111" s="3">
        <f>T112+T207+T213</f>
        <v>2060139.2000000007</v>
      </c>
      <c r="U111" s="24"/>
      <c r="V111" s="15"/>
      <c r="W111" s="15"/>
      <c r="Z111" s="16"/>
      <c r="AA111" s="16"/>
      <c r="AB111" s="16"/>
      <c r="AC111" s="16"/>
      <c r="AD111" s="16"/>
      <c r="AE111" s="16"/>
      <c r="AF111" s="16"/>
    </row>
    <row r="112" spans="1:45" ht="38.25" x14ac:dyDescent="0.2">
      <c r="A112" s="10">
        <v>105</v>
      </c>
      <c r="B112" s="13" t="s">
        <v>83</v>
      </c>
      <c r="C112" s="13" t="s">
        <v>70</v>
      </c>
      <c r="D112" s="13" t="s">
        <v>91</v>
      </c>
      <c r="E112" s="13" t="s">
        <v>82</v>
      </c>
      <c r="F112" s="13" t="s">
        <v>83</v>
      </c>
      <c r="G112" s="13" t="s">
        <v>82</v>
      </c>
      <c r="H112" s="13" t="s">
        <v>84</v>
      </c>
      <c r="I112" s="13" t="s">
        <v>83</v>
      </c>
      <c r="J112" s="54" t="s">
        <v>121</v>
      </c>
      <c r="K112" s="12"/>
      <c r="L112" s="17"/>
      <c r="M112" s="17"/>
      <c r="N112" s="17"/>
      <c r="O112" s="17"/>
      <c r="P112" s="3">
        <f>P116+P128+P166+P168+P170+P172+P113</f>
        <v>1728723.3429999999</v>
      </c>
      <c r="Q112" s="3">
        <f>Q116+Q128+Q166+Q168+Q170+Q172+Q113</f>
        <v>2356130.16096</v>
      </c>
      <c r="R112" s="3">
        <f>R116+R128+R166+R168+R170+R172+R113</f>
        <v>2271105.0260000001</v>
      </c>
      <c r="S112" s="3">
        <f>S116+S128+S166+S168+S170+S172+S113</f>
        <v>2078977.0000000005</v>
      </c>
      <c r="T112" s="3">
        <f>T116+T128+T166+T168+T170+T172+T113</f>
        <v>2060139.2000000007</v>
      </c>
      <c r="U112" s="15"/>
      <c r="V112" s="15"/>
      <c r="W112" s="25"/>
      <c r="X112" s="43"/>
      <c r="Z112" s="16"/>
      <c r="AA112" s="16"/>
      <c r="AB112" s="16"/>
      <c r="AC112" s="16"/>
      <c r="AD112" s="16"/>
      <c r="AE112" s="16"/>
      <c r="AF112" s="16"/>
    </row>
    <row r="113" spans="1:32" s="19" customFormat="1" x14ac:dyDescent="0.2">
      <c r="A113" s="10">
        <v>106</v>
      </c>
      <c r="B113" s="13" t="s">
        <v>83</v>
      </c>
      <c r="C113" s="13" t="s">
        <v>70</v>
      </c>
      <c r="D113" s="13" t="s">
        <v>91</v>
      </c>
      <c r="E113" s="13" t="s">
        <v>218</v>
      </c>
      <c r="F113" s="13" t="s">
        <v>83</v>
      </c>
      <c r="G113" s="13" t="s">
        <v>82</v>
      </c>
      <c r="H113" s="13" t="s">
        <v>84</v>
      </c>
      <c r="I113" s="13" t="s">
        <v>83</v>
      </c>
      <c r="J113" s="54" t="s">
        <v>260</v>
      </c>
      <c r="K113" s="54"/>
      <c r="L113" s="18"/>
      <c r="M113" s="18"/>
      <c r="N113" s="18"/>
      <c r="O113" s="18"/>
      <c r="P113" s="3">
        <f>P114+P115</f>
        <v>9539.7020000000011</v>
      </c>
      <c r="Q113" s="3">
        <f>Q114+Q115</f>
        <v>19357.5</v>
      </c>
      <c r="R113" s="3">
        <f>R114+R115</f>
        <v>19960.599999999999</v>
      </c>
      <c r="S113" s="3">
        <f>S114+S115</f>
        <v>19557.099999999999</v>
      </c>
      <c r="T113" s="3">
        <f>T114+T115</f>
        <v>8013</v>
      </c>
      <c r="U113" s="20"/>
      <c r="V113" s="20"/>
      <c r="W113" s="20"/>
      <c r="X113" s="42"/>
      <c r="Y113" s="20"/>
      <c r="Z113" s="21"/>
      <c r="AA113" s="21"/>
      <c r="AB113" s="21"/>
      <c r="AC113" s="21"/>
      <c r="AD113" s="21"/>
      <c r="AE113" s="21"/>
      <c r="AF113" s="21"/>
    </row>
    <row r="114" spans="1:32" ht="63.75" x14ac:dyDescent="0.2">
      <c r="A114" s="7">
        <v>107</v>
      </c>
      <c r="B114" s="11" t="s">
        <v>163</v>
      </c>
      <c r="C114" s="11" t="s">
        <v>70</v>
      </c>
      <c r="D114" s="11" t="s">
        <v>91</v>
      </c>
      <c r="E114" s="11" t="s">
        <v>126</v>
      </c>
      <c r="F114" s="11" t="s">
        <v>259</v>
      </c>
      <c r="G114" s="11" t="s">
        <v>99</v>
      </c>
      <c r="H114" s="11" t="s">
        <v>84</v>
      </c>
      <c r="I114" s="11" t="s">
        <v>216</v>
      </c>
      <c r="J114" s="12" t="s">
        <v>307</v>
      </c>
      <c r="K114" s="12" t="s">
        <v>195</v>
      </c>
      <c r="L114" s="17">
        <v>100</v>
      </c>
      <c r="M114" s="17">
        <v>100</v>
      </c>
      <c r="N114" s="17">
        <v>100</v>
      </c>
      <c r="O114" s="17">
        <v>100</v>
      </c>
      <c r="P114" s="5">
        <v>9251.6020000000008</v>
      </c>
      <c r="Q114" s="61">
        <v>19069.400000000001</v>
      </c>
      <c r="R114" s="62">
        <v>19662.3</v>
      </c>
      <c r="S114" s="62">
        <v>19261.099999999999</v>
      </c>
      <c r="T114" s="63">
        <v>7891.7</v>
      </c>
      <c r="U114" s="15"/>
      <c r="V114" s="15"/>
      <c r="W114" s="15"/>
      <c r="Z114" s="16"/>
      <c r="AA114" s="16"/>
      <c r="AB114" s="16"/>
      <c r="AC114" s="16"/>
      <c r="AD114" s="16"/>
      <c r="AE114" s="16"/>
      <c r="AF114" s="16"/>
    </row>
    <row r="115" spans="1:32" ht="63.75" x14ac:dyDescent="0.2">
      <c r="A115" s="7">
        <v>108</v>
      </c>
      <c r="B115" s="11" t="s">
        <v>163</v>
      </c>
      <c r="C115" s="11" t="s">
        <v>70</v>
      </c>
      <c r="D115" s="11" t="s">
        <v>91</v>
      </c>
      <c r="E115" s="11" t="s">
        <v>126</v>
      </c>
      <c r="F115" s="11" t="s">
        <v>6</v>
      </c>
      <c r="G115" s="11" t="s">
        <v>99</v>
      </c>
      <c r="H115" s="11" t="s">
        <v>84</v>
      </c>
      <c r="I115" s="11" t="s">
        <v>216</v>
      </c>
      <c r="J115" s="64" t="s">
        <v>308</v>
      </c>
      <c r="K115" s="12" t="s">
        <v>195</v>
      </c>
      <c r="L115" s="17">
        <v>100</v>
      </c>
      <c r="M115" s="17">
        <v>100</v>
      </c>
      <c r="N115" s="17">
        <v>100</v>
      </c>
      <c r="O115" s="17">
        <v>100</v>
      </c>
      <c r="P115" s="5">
        <v>288.10000000000002</v>
      </c>
      <c r="Q115" s="5">
        <v>288.10000000000002</v>
      </c>
      <c r="R115" s="5">
        <v>298.3</v>
      </c>
      <c r="S115" s="5">
        <v>296</v>
      </c>
      <c r="T115" s="5">
        <v>121.3</v>
      </c>
      <c r="U115" s="15"/>
      <c r="V115" s="15"/>
      <c r="W115" s="15"/>
      <c r="Z115" s="16"/>
      <c r="AA115" s="16"/>
      <c r="AB115" s="16"/>
      <c r="AC115" s="16"/>
      <c r="AD115" s="16"/>
      <c r="AE115" s="16"/>
      <c r="AF115" s="16"/>
    </row>
    <row r="116" spans="1:32" ht="25.5" x14ac:dyDescent="0.2">
      <c r="A116" s="10">
        <v>109</v>
      </c>
      <c r="B116" s="13" t="s">
        <v>83</v>
      </c>
      <c r="C116" s="13" t="s">
        <v>70</v>
      </c>
      <c r="D116" s="13" t="s">
        <v>91</v>
      </c>
      <c r="E116" s="13" t="s">
        <v>122</v>
      </c>
      <c r="F116" s="13" t="s">
        <v>83</v>
      </c>
      <c r="G116" s="13" t="s">
        <v>82</v>
      </c>
      <c r="H116" s="13" t="s">
        <v>84</v>
      </c>
      <c r="I116" s="13" t="s">
        <v>216</v>
      </c>
      <c r="J116" s="54" t="s">
        <v>123</v>
      </c>
      <c r="K116" s="12"/>
      <c r="L116" s="17"/>
      <c r="M116" s="17"/>
      <c r="N116" s="17"/>
      <c r="O116" s="17"/>
      <c r="P116" s="3">
        <f>SUM(P117:P126)</f>
        <v>14078.490000000002</v>
      </c>
      <c r="Q116" s="3">
        <f>SUM(Q117:Q127)</f>
        <v>38708.78</v>
      </c>
      <c r="R116" s="3">
        <f>SUM(R117:R126)</f>
        <v>25863.599999999999</v>
      </c>
      <c r="S116" s="3">
        <f>SUM(S117:S126)</f>
        <v>15863.6</v>
      </c>
      <c r="T116" s="3">
        <f>SUM(T117:T126)</f>
        <v>15863.6</v>
      </c>
      <c r="U116" s="15"/>
      <c r="V116" s="15"/>
      <c r="W116" s="15"/>
      <c r="Z116" s="16"/>
      <c r="AA116" s="16"/>
      <c r="AB116" s="16"/>
      <c r="AC116" s="16"/>
      <c r="AD116" s="16"/>
      <c r="AE116" s="16"/>
      <c r="AF116" s="16"/>
    </row>
    <row r="117" spans="1:32" ht="127.5" x14ac:dyDescent="0.2">
      <c r="A117" s="7">
        <v>110</v>
      </c>
      <c r="B117" s="11" t="s">
        <v>163</v>
      </c>
      <c r="C117" s="11" t="s">
        <v>70</v>
      </c>
      <c r="D117" s="11" t="s">
        <v>91</v>
      </c>
      <c r="E117" s="11" t="s">
        <v>122</v>
      </c>
      <c r="F117" s="11" t="s">
        <v>136</v>
      </c>
      <c r="G117" s="11" t="s">
        <v>99</v>
      </c>
      <c r="H117" s="11" t="s">
        <v>296</v>
      </c>
      <c r="I117" s="11" t="s">
        <v>216</v>
      </c>
      <c r="J117" s="12" t="s">
        <v>306</v>
      </c>
      <c r="K117" s="12" t="s">
        <v>195</v>
      </c>
      <c r="L117" s="17">
        <v>100</v>
      </c>
      <c r="M117" s="17">
        <v>100</v>
      </c>
      <c r="N117" s="17">
        <v>100</v>
      </c>
      <c r="O117" s="17">
        <v>100</v>
      </c>
      <c r="P117" s="5">
        <v>1943.2850000000001</v>
      </c>
      <c r="Q117" s="5">
        <v>3500</v>
      </c>
      <c r="R117" s="5">
        <v>10000</v>
      </c>
      <c r="S117" s="5">
        <v>0</v>
      </c>
      <c r="T117" s="5">
        <v>0</v>
      </c>
      <c r="Z117" s="16"/>
      <c r="AA117" s="16"/>
      <c r="AB117" s="16"/>
      <c r="AC117" s="16"/>
      <c r="AD117" s="16"/>
      <c r="AE117" s="16"/>
      <c r="AF117" s="16"/>
    </row>
    <row r="118" spans="1:32" ht="89.25" x14ac:dyDescent="0.2">
      <c r="A118" s="7">
        <v>111</v>
      </c>
      <c r="B118" s="11" t="s">
        <v>163</v>
      </c>
      <c r="C118" s="11" t="s">
        <v>70</v>
      </c>
      <c r="D118" s="11" t="s">
        <v>91</v>
      </c>
      <c r="E118" s="11" t="s">
        <v>122</v>
      </c>
      <c r="F118" s="11" t="s">
        <v>136</v>
      </c>
      <c r="G118" s="11" t="s">
        <v>99</v>
      </c>
      <c r="H118" s="11" t="s">
        <v>134</v>
      </c>
      <c r="I118" s="11" t="s">
        <v>216</v>
      </c>
      <c r="J118" s="12" t="s">
        <v>318</v>
      </c>
      <c r="K118" s="12" t="s">
        <v>195</v>
      </c>
      <c r="L118" s="17">
        <v>100</v>
      </c>
      <c r="M118" s="17">
        <v>100</v>
      </c>
      <c r="N118" s="17">
        <v>100</v>
      </c>
      <c r="O118" s="17">
        <v>100</v>
      </c>
      <c r="P118" s="5">
        <v>523.29999999999995</v>
      </c>
      <c r="Q118" s="5">
        <v>523.29999999999995</v>
      </c>
      <c r="R118" s="5">
        <v>413</v>
      </c>
      <c r="S118" s="5">
        <v>413</v>
      </c>
      <c r="T118" s="5">
        <v>413</v>
      </c>
      <c r="Z118" s="16"/>
      <c r="AA118" s="16"/>
      <c r="AB118" s="16"/>
      <c r="AC118" s="16"/>
      <c r="AD118" s="16"/>
      <c r="AE118" s="16"/>
      <c r="AF118" s="16"/>
    </row>
    <row r="119" spans="1:32" ht="140.25" x14ac:dyDescent="0.2">
      <c r="A119" s="7">
        <v>112</v>
      </c>
      <c r="B119" s="11" t="s">
        <v>163</v>
      </c>
      <c r="C119" s="11" t="s">
        <v>70</v>
      </c>
      <c r="D119" s="11" t="s">
        <v>91</v>
      </c>
      <c r="E119" s="11" t="s">
        <v>122</v>
      </c>
      <c r="F119" s="11" t="s">
        <v>136</v>
      </c>
      <c r="G119" s="11" t="s">
        <v>99</v>
      </c>
      <c r="H119" s="11" t="s">
        <v>325</v>
      </c>
      <c r="I119" s="11" t="s">
        <v>216</v>
      </c>
      <c r="J119" s="12" t="s">
        <v>326</v>
      </c>
      <c r="K119" s="12" t="s">
        <v>195</v>
      </c>
      <c r="L119" s="17">
        <v>100</v>
      </c>
      <c r="M119" s="17">
        <v>100</v>
      </c>
      <c r="N119" s="17">
        <v>100</v>
      </c>
      <c r="O119" s="17">
        <v>100</v>
      </c>
      <c r="P119" s="5">
        <v>0</v>
      </c>
      <c r="Q119" s="5">
        <v>3000</v>
      </c>
      <c r="R119" s="5">
        <v>0</v>
      </c>
      <c r="S119" s="5">
        <v>0</v>
      </c>
      <c r="T119" s="5">
        <v>0</v>
      </c>
      <c r="Z119" s="16"/>
      <c r="AA119" s="16"/>
      <c r="AB119" s="16"/>
      <c r="AC119" s="16"/>
      <c r="AD119" s="16"/>
      <c r="AE119" s="16"/>
      <c r="AF119" s="16"/>
    </row>
    <row r="120" spans="1:32" ht="102" x14ac:dyDescent="0.2">
      <c r="A120" s="7">
        <v>113</v>
      </c>
      <c r="B120" s="11" t="s">
        <v>163</v>
      </c>
      <c r="C120" s="11" t="s">
        <v>70</v>
      </c>
      <c r="D120" s="11" t="s">
        <v>91</v>
      </c>
      <c r="E120" s="11" t="s">
        <v>122</v>
      </c>
      <c r="F120" s="11" t="s">
        <v>136</v>
      </c>
      <c r="G120" s="11" t="s">
        <v>99</v>
      </c>
      <c r="H120" s="11" t="s">
        <v>303</v>
      </c>
      <c r="I120" s="11" t="s">
        <v>216</v>
      </c>
      <c r="J120" s="12" t="s">
        <v>310</v>
      </c>
      <c r="K120" s="12" t="s">
        <v>195</v>
      </c>
      <c r="L120" s="17">
        <v>100</v>
      </c>
      <c r="M120" s="17">
        <v>100</v>
      </c>
      <c r="N120" s="17">
        <v>100</v>
      </c>
      <c r="O120" s="17">
        <v>100</v>
      </c>
      <c r="P120" s="5">
        <v>2000</v>
      </c>
      <c r="Q120" s="5">
        <v>2000</v>
      </c>
      <c r="R120" s="5">
        <v>0</v>
      </c>
      <c r="S120" s="5">
        <v>0</v>
      </c>
      <c r="T120" s="5">
        <v>0</v>
      </c>
      <c r="Z120" s="16"/>
      <c r="AA120" s="16"/>
      <c r="AB120" s="16"/>
      <c r="AC120" s="16"/>
      <c r="AD120" s="16"/>
      <c r="AE120" s="16"/>
      <c r="AF120" s="16"/>
    </row>
    <row r="121" spans="1:32" ht="76.5" x14ac:dyDescent="0.2">
      <c r="A121" s="7">
        <v>114</v>
      </c>
      <c r="B121" s="11" t="s">
        <v>163</v>
      </c>
      <c r="C121" s="11" t="s">
        <v>70</v>
      </c>
      <c r="D121" s="11" t="s">
        <v>91</v>
      </c>
      <c r="E121" s="11" t="s">
        <v>122</v>
      </c>
      <c r="F121" s="11" t="s">
        <v>136</v>
      </c>
      <c r="G121" s="11" t="s">
        <v>99</v>
      </c>
      <c r="H121" s="11" t="s">
        <v>329</v>
      </c>
      <c r="I121" s="11" t="s">
        <v>216</v>
      </c>
      <c r="J121" s="12" t="s">
        <v>328</v>
      </c>
      <c r="K121" s="12" t="s">
        <v>195</v>
      </c>
      <c r="L121" s="17">
        <v>100</v>
      </c>
      <c r="M121" s="17">
        <v>100</v>
      </c>
      <c r="N121" s="17">
        <v>100</v>
      </c>
      <c r="O121" s="17">
        <v>100</v>
      </c>
      <c r="P121" s="5">
        <v>0</v>
      </c>
      <c r="Q121" s="5">
        <v>14550</v>
      </c>
      <c r="R121" s="5">
        <v>0</v>
      </c>
      <c r="S121" s="5">
        <v>0</v>
      </c>
      <c r="T121" s="5">
        <v>0</v>
      </c>
      <c r="Z121" s="16"/>
      <c r="AA121" s="16"/>
      <c r="AB121" s="16"/>
      <c r="AC121" s="16"/>
      <c r="AD121" s="16"/>
      <c r="AE121" s="16"/>
      <c r="AF121" s="16"/>
    </row>
    <row r="122" spans="1:32" ht="102" x14ac:dyDescent="0.2">
      <c r="A122" s="7">
        <v>115</v>
      </c>
      <c r="B122" s="11" t="s">
        <v>163</v>
      </c>
      <c r="C122" s="11" t="s">
        <v>70</v>
      </c>
      <c r="D122" s="11" t="s">
        <v>91</v>
      </c>
      <c r="E122" s="11" t="s">
        <v>122</v>
      </c>
      <c r="F122" s="11" t="s">
        <v>136</v>
      </c>
      <c r="G122" s="11" t="s">
        <v>99</v>
      </c>
      <c r="H122" s="11" t="s">
        <v>219</v>
      </c>
      <c r="I122" s="11" t="s">
        <v>216</v>
      </c>
      <c r="J122" s="12" t="s">
        <v>319</v>
      </c>
      <c r="K122" s="12" t="s">
        <v>195</v>
      </c>
      <c r="L122" s="17">
        <v>100</v>
      </c>
      <c r="M122" s="17">
        <v>100</v>
      </c>
      <c r="N122" s="17">
        <v>100</v>
      </c>
      <c r="O122" s="17">
        <v>100</v>
      </c>
      <c r="P122" s="5">
        <v>2617.9</v>
      </c>
      <c r="Q122" s="5">
        <v>2617.9</v>
      </c>
      <c r="R122" s="5">
        <v>2617.9</v>
      </c>
      <c r="S122" s="5">
        <v>2617.9</v>
      </c>
      <c r="T122" s="5">
        <v>2617.9</v>
      </c>
      <c r="Z122" s="16"/>
      <c r="AA122" s="16"/>
      <c r="AB122" s="16"/>
      <c r="AC122" s="16"/>
      <c r="AD122" s="16"/>
      <c r="AE122" s="16"/>
      <c r="AF122" s="16"/>
    </row>
    <row r="123" spans="1:32" ht="114.75" x14ac:dyDescent="0.2">
      <c r="A123" s="7">
        <v>116</v>
      </c>
      <c r="B123" s="11" t="s">
        <v>163</v>
      </c>
      <c r="C123" s="11" t="s">
        <v>70</v>
      </c>
      <c r="D123" s="11" t="s">
        <v>91</v>
      </c>
      <c r="E123" s="11" t="s">
        <v>122</v>
      </c>
      <c r="F123" s="11" t="s">
        <v>136</v>
      </c>
      <c r="G123" s="11" t="s">
        <v>99</v>
      </c>
      <c r="H123" s="11" t="s">
        <v>7</v>
      </c>
      <c r="I123" s="11" t="s">
        <v>216</v>
      </c>
      <c r="J123" s="12" t="s">
        <v>327</v>
      </c>
      <c r="K123" s="12" t="s">
        <v>195</v>
      </c>
      <c r="L123" s="17">
        <v>100</v>
      </c>
      <c r="M123" s="17">
        <v>100</v>
      </c>
      <c r="N123" s="17">
        <v>100</v>
      </c>
      <c r="O123" s="17">
        <v>100</v>
      </c>
      <c r="P123" s="5">
        <v>898.90599999999995</v>
      </c>
      <c r="Q123" s="5">
        <v>1167.5</v>
      </c>
      <c r="R123" s="5">
        <v>1042.5</v>
      </c>
      <c r="S123" s="5">
        <v>1042.5</v>
      </c>
      <c r="T123" s="5">
        <v>1042.5</v>
      </c>
      <c r="Z123" s="16"/>
      <c r="AA123" s="16"/>
      <c r="AB123" s="16"/>
      <c r="AC123" s="16"/>
      <c r="AD123" s="16"/>
      <c r="AE123" s="16"/>
      <c r="AF123" s="16"/>
    </row>
    <row r="124" spans="1:32" ht="127.5" x14ac:dyDescent="0.2">
      <c r="A124" s="7">
        <v>117</v>
      </c>
      <c r="B124" s="11" t="s">
        <v>163</v>
      </c>
      <c r="C124" s="11" t="s">
        <v>70</v>
      </c>
      <c r="D124" s="11" t="s">
        <v>91</v>
      </c>
      <c r="E124" s="11" t="s">
        <v>122</v>
      </c>
      <c r="F124" s="11" t="s">
        <v>136</v>
      </c>
      <c r="G124" s="11" t="s">
        <v>99</v>
      </c>
      <c r="H124" s="11" t="s">
        <v>293</v>
      </c>
      <c r="I124" s="11" t="s">
        <v>216</v>
      </c>
      <c r="J124" s="12" t="s">
        <v>301</v>
      </c>
      <c r="K124" s="12" t="s">
        <v>195</v>
      </c>
      <c r="L124" s="17">
        <v>100</v>
      </c>
      <c r="M124" s="17">
        <v>100</v>
      </c>
      <c r="N124" s="17">
        <v>100</v>
      </c>
      <c r="O124" s="17">
        <v>100</v>
      </c>
      <c r="P124" s="5">
        <v>915.99900000000002</v>
      </c>
      <c r="Q124" s="5">
        <v>916</v>
      </c>
      <c r="R124" s="5">
        <v>818</v>
      </c>
      <c r="S124" s="5">
        <v>818</v>
      </c>
      <c r="T124" s="5">
        <v>818</v>
      </c>
      <c r="Z124" s="16"/>
      <c r="AA124" s="16"/>
      <c r="AB124" s="16"/>
      <c r="AC124" s="16"/>
      <c r="AD124" s="16"/>
      <c r="AE124" s="16"/>
      <c r="AF124" s="16"/>
    </row>
    <row r="125" spans="1:32" ht="153" x14ac:dyDescent="0.2">
      <c r="A125" s="7">
        <v>118</v>
      </c>
      <c r="B125" s="11" t="s">
        <v>163</v>
      </c>
      <c r="C125" s="11" t="s">
        <v>70</v>
      </c>
      <c r="D125" s="11" t="s">
        <v>91</v>
      </c>
      <c r="E125" s="11" t="s">
        <v>122</v>
      </c>
      <c r="F125" s="11" t="s">
        <v>136</v>
      </c>
      <c r="G125" s="11" t="s">
        <v>99</v>
      </c>
      <c r="H125" s="11" t="s">
        <v>294</v>
      </c>
      <c r="I125" s="11" t="s">
        <v>216</v>
      </c>
      <c r="J125" s="12" t="s">
        <v>302</v>
      </c>
      <c r="K125" s="12" t="s">
        <v>195</v>
      </c>
      <c r="L125" s="17">
        <v>100</v>
      </c>
      <c r="M125" s="17">
        <v>100</v>
      </c>
      <c r="N125" s="17">
        <v>100</v>
      </c>
      <c r="O125" s="17">
        <v>100</v>
      </c>
      <c r="P125" s="5">
        <v>4552.5</v>
      </c>
      <c r="Q125" s="5">
        <v>7853.3</v>
      </c>
      <c r="R125" s="5">
        <v>10972.2</v>
      </c>
      <c r="S125" s="5">
        <v>10972.2</v>
      </c>
      <c r="T125" s="5">
        <v>10972.2</v>
      </c>
      <c r="Z125" s="16"/>
      <c r="AA125" s="16"/>
      <c r="AB125" s="16"/>
      <c r="AC125" s="16"/>
      <c r="AD125" s="16"/>
      <c r="AE125" s="16"/>
      <c r="AF125" s="16"/>
    </row>
    <row r="126" spans="1:32" ht="114.75" x14ac:dyDescent="0.2">
      <c r="A126" s="7">
        <v>119</v>
      </c>
      <c r="B126" s="11" t="s">
        <v>163</v>
      </c>
      <c r="C126" s="11" t="s">
        <v>70</v>
      </c>
      <c r="D126" s="11" t="s">
        <v>91</v>
      </c>
      <c r="E126" s="11" t="s">
        <v>122</v>
      </c>
      <c r="F126" s="11" t="s">
        <v>136</v>
      </c>
      <c r="G126" s="11" t="s">
        <v>99</v>
      </c>
      <c r="H126" s="11" t="s">
        <v>304</v>
      </c>
      <c r="I126" s="11" t="s">
        <v>216</v>
      </c>
      <c r="J126" s="12" t="s">
        <v>305</v>
      </c>
      <c r="K126" s="12" t="s">
        <v>195</v>
      </c>
      <c r="L126" s="17">
        <v>100</v>
      </c>
      <c r="M126" s="17">
        <v>100</v>
      </c>
      <c r="N126" s="17">
        <v>100</v>
      </c>
      <c r="O126" s="17">
        <v>100</v>
      </c>
      <c r="P126" s="5">
        <v>626.6</v>
      </c>
      <c r="Q126" s="5">
        <v>626.6</v>
      </c>
      <c r="R126" s="5">
        <v>0</v>
      </c>
      <c r="S126" s="5">
        <v>0</v>
      </c>
      <c r="T126" s="5">
        <v>0</v>
      </c>
      <c r="Z126" s="16"/>
      <c r="AA126" s="16"/>
      <c r="AB126" s="16"/>
      <c r="AC126" s="16"/>
      <c r="AD126" s="16"/>
      <c r="AE126" s="16"/>
      <c r="AF126" s="16"/>
    </row>
    <row r="127" spans="1:32" ht="89.25" x14ac:dyDescent="0.2">
      <c r="A127" s="7">
        <v>120</v>
      </c>
      <c r="B127" s="11" t="s">
        <v>163</v>
      </c>
      <c r="C127" s="11" t="s">
        <v>70</v>
      </c>
      <c r="D127" s="11" t="s">
        <v>91</v>
      </c>
      <c r="E127" s="11" t="s">
        <v>122</v>
      </c>
      <c r="F127" s="11" t="s">
        <v>136</v>
      </c>
      <c r="G127" s="11" t="s">
        <v>99</v>
      </c>
      <c r="H127" s="11" t="s">
        <v>338</v>
      </c>
      <c r="I127" s="11" t="s">
        <v>216</v>
      </c>
      <c r="J127" s="12" t="s">
        <v>341</v>
      </c>
      <c r="K127" s="12" t="s">
        <v>195</v>
      </c>
      <c r="L127" s="17">
        <v>100</v>
      </c>
      <c r="M127" s="17">
        <v>100</v>
      </c>
      <c r="N127" s="17">
        <v>100</v>
      </c>
      <c r="O127" s="17">
        <v>100</v>
      </c>
      <c r="P127" s="5">
        <v>0</v>
      </c>
      <c r="Q127" s="5">
        <v>1954.18</v>
      </c>
      <c r="R127" s="5">
        <v>0</v>
      </c>
      <c r="S127" s="5">
        <v>0</v>
      </c>
      <c r="T127" s="5">
        <v>0</v>
      </c>
      <c r="Z127" s="16"/>
      <c r="AA127" s="16"/>
      <c r="AB127" s="16"/>
      <c r="AC127" s="16"/>
      <c r="AD127" s="16"/>
      <c r="AE127" s="16"/>
      <c r="AF127" s="16"/>
    </row>
    <row r="128" spans="1:32" ht="38.25" x14ac:dyDescent="0.2">
      <c r="A128" s="10">
        <v>121</v>
      </c>
      <c r="B128" s="13" t="s">
        <v>82</v>
      </c>
      <c r="C128" s="13" t="s">
        <v>70</v>
      </c>
      <c r="D128" s="13" t="s">
        <v>91</v>
      </c>
      <c r="E128" s="13" t="s">
        <v>116</v>
      </c>
      <c r="F128" s="13" t="s">
        <v>135</v>
      </c>
      <c r="G128" s="13" t="s">
        <v>82</v>
      </c>
      <c r="H128" s="13" t="s">
        <v>84</v>
      </c>
      <c r="I128" s="13" t="s">
        <v>216</v>
      </c>
      <c r="J128" s="54" t="s">
        <v>261</v>
      </c>
      <c r="K128" s="12"/>
      <c r="L128" s="17"/>
      <c r="M128" s="17"/>
      <c r="N128" s="17"/>
      <c r="O128" s="17"/>
      <c r="P128" s="3">
        <f>SUM(P129:P165)</f>
        <v>1543017.182</v>
      </c>
      <c r="Q128" s="3">
        <f>SUM(Q129:Q165)</f>
        <v>2099523.29996</v>
      </c>
      <c r="R128" s="3">
        <f>SUM(R129:R165)</f>
        <v>2070932.6</v>
      </c>
      <c r="S128" s="3">
        <f>SUM(S129:S165)</f>
        <v>2038709.7000000004</v>
      </c>
      <c r="T128" s="3">
        <f>SUM(T129:T165)</f>
        <v>2035345.6000000006</v>
      </c>
      <c r="U128" s="3"/>
      <c r="W128" s="26"/>
      <c r="Z128" s="16"/>
      <c r="AA128" s="16"/>
      <c r="AB128" s="16"/>
      <c r="AC128" s="16"/>
      <c r="AD128" s="16"/>
      <c r="AE128" s="16"/>
      <c r="AF128" s="16"/>
    </row>
    <row r="129" spans="1:32" ht="153" x14ac:dyDescent="0.2">
      <c r="A129" s="7">
        <v>122</v>
      </c>
      <c r="B129" s="11" t="s">
        <v>163</v>
      </c>
      <c r="C129" s="11" t="s">
        <v>70</v>
      </c>
      <c r="D129" s="11" t="s">
        <v>91</v>
      </c>
      <c r="E129" s="11" t="s">
        <v>116</v>
      </c>
      <c r="F129" s="11" t="s">
        <v>135</v>
      </c>
      <c r="G129" s="11" t="s">
        <v>99</v>
      </c>
      <c r="H129" s="11" t="s">
        <v>220</v>
      </c>
      <c r="I129" s="11" t="s">
        <v>216</v>
      </c>
      <c r="J129" s="12" t="s">
        <v>330</v>
      </c>
      <c r="K129" s="12" t="s">
        <v>195</v>
      </c>
      <c r="L129" s="17">
        <v>100</v>
      </c>
      <c r="M129" s="17">
        <v>100</v>
      </c>
      <c r="N129" s="17">
        <v>100</v>
      </c>
      <c r="O129" s="17">
        <v>100</v>
      </c>
      <c r="P129" s="5">
        <v>1560</v>
      </c>
      <c r="Q129" s="5">
        <v>1598.9</v>
      </c>
      <c r="R129" s="5">
        <v>1609.3</v>
      </c>
      <c r="S129" s="5">
        <v>1609.3</v>
      </c>
      <c r="T129" s="5">
        <v>1609.3</v>
      </c>
      <c r="U129" s="5">
        <v>1609.3</v>
      </c>
      <c r="Z129" s="16"/>
      <c r="AA129" s="16"/>
      <c r="AB129" s="16"/>
      <c r="AC129" s="16"/>
      <c r="AD129" s="16"/>
      <c r="AE129" s="16"/>
      <c r="AF129" s="16"/>
    </row>
    <row r="130" spans="1:32" ht="204" x14ac:dyDescent="0.2">
      <c r="A130" s="7">
        <v>123</v>
      </c>
      <c r="B130" s="11" t="s">
        <v>163</v>
      </c>
      <c r="C130" s="11" t="s">
        <v>70</v>
      </c>
      <c r="D130" s="11" t="s">
        <v>91</v>
      </c>
      <c r="E130" s="11" t="s">
        <v>116</v>
      </c>
      <c r="F130" s="11" t="s">
        <v>135</v>
      </c>
      <c r="G130" s="11" t="s">
        <v>99</v>
      </c>
      <c r="H130" s="11" t="s">
        <v>137</v>
      </c>
      <c r="I130" s="11" t="s">
        <v>216</v>
      </c>
      <c r="J130" s="12" t="s">
        <v>331</v>
      </c>
      <c r="K130" s="12" t="s">
        <v>195</v>
      </c>
      <c r="L130" s="17">
        <v>100</v>
      </c>
      <c r="M130" s="17">
        <v>100</v>
      </c>
      <c r="N130" s="17">
        <v>100</v>
      </c>
      <c r="O130" s="17">
        <v>100</v>
      </c>
      <c r="P130" s="5">
        <v>797.61300000000006</v>
      </c>
      <c r="Q130" s="5">
        <v>3190</v>
      </c>
      <c r="R130" s="5">
        <v>3190</v>
      </c>
      <c r="S130" s="5">
        <v>3190</v>
      </c>
      <c r="T130" s="5">
        <v>3190</v>
      </c>
      <c r="U130" s="15"/>
      <c r="V130" s="15"/>
      <c r="W130" s="15"/>
      <c r="Z130" s="16"/>
      <c r="AA130" s="16"/>
      <c r="AB130" s="16"/>
      <c r="AC130" s="16"/>
      <c r="AD130" s="16"/>
      <c r="AE130" s="16"/>
      <c r="AF130" s="16"/>
    </row>
    <row r="131" spans="1:32" ht="280.5" x14ac:dyDescent="0.2">
      <c r="A131" s="7">
        <v>124</v>
      </c>
      <c r="B131" s="11" t="s">
        <v>163</v>
      </c>
      <c r="C131" s="11" t="s">
        <v>70</v>
      </c>
      <c r="D131" s="11" t="s">
        <v>91</v>
      </c>
      <c r="E131" s="11" t="s">
        <v>116</v>
      </c>
      <c r="F131" s="11" t="s">
        <v>135</v>
      </c>
      <c r="G131" s="11" t="s">
        <v>99</v>
      </c>
      <c r="H131" s="11" t="s">
        <v>138</v>
      </c>
      <c r="I131" s="11" t="s">
        <v>216</v>
      </c>
      <c r="J131" s="12" t="s">
        <v>332</v>
      </c>
      <c r="K131" s="12" t="s">
        <v>195</v>
      </c>
      <c r="L131" s="17">
        <v>100</v>
      </c>
      <c r="M131" s="17">
        <v>100</v>
      </c>
      <c r="N131" s="17">
        <v>100</v>
      </c>
      <c r="O131" s="17">
        <v>100</v>
      </c>
      <c r="P131" s="5">
        <v>0</v>
      </c>
      <c r="Q131" s="5">
        <v>1755.5</v>
      </c>
      <c r="R131" s="5">
        <v>1403.3</v>
      </c>
      <c r="S131" s="5">
        <v>1403.3</v>
      </c>
      <c r="T131" s="5">
        <v>1403.3</v>
      </c>
      <c r="Z131" s="16"/>
      <c r="AA131" s="16"/>
      <c r="AB131" s="16"/>
      <c r="AC131" s="16"/>
      <c r="AD131" s="16"/>
      <c r="AE131" s="16"/>
      <c r="AF131" s="16"/>
    </row>
    <row r="132" spans="1:32" ht="204" x14ac:dyDescent="0.2">
      <c r="A132" s="7">
        <v>125</v>
      </c>
      <c r="B132" s="11" t="s">
        <v>163</v>
      </c>
      <c r="C132" s="11" t="s">
        <v>70</v>
      </c>
      <c r="D132" s="11" t="s">
        <v>91</v>
      </c>
      <c r="E132" s="11" t="s">
        <v>116</v>
      </c>
      <c r="F132" s="11" t="s">
        <v>135</v>
      </c>
      <c r="G132" s="11" t="s">
        <v>99</v>
      </c>
      <c r="H132" s="11" t="s">
        <v>139</v>
      </c>
      <c r="I132" s="11" t="s">
        <v>216</v>
      </c>
      <c r="J132" s="12" t="s">
        <v>333</v>
      </c>
      <c r="K132" s="12" t="s">
        <v>195</v>
      </c>
      <c r="L132" s="17">
        <v>100</v>
      </c>
      <c r="M132" s="17">
        <v>100</v>
      </c>
      <c r="N132" s="17">
        <v>100</v>
      </c>
      <c r="O132" s="17">
        <v>100</v>
      </c>
      <c r="P132" s="5">
        <v>220.24600000000001</v>
      </c>
      <c r="Q132" s="5">
        <v>225.5</v>
      </c>
      <c r="R132" s="5">
        <v>236.8</v>
      </c>
      <c r="S132" s="5">
        <v>236.8</v>
      </c>
      <c r="T132" s="5">
        <v>236.8</v>
      </c>
      <c r="Z132" s="16"/>
      <c r="AA132" s="16"/>
      <c r="AB132" s="16"/>
      <c r="AC132" s="16"/>
      <c r="AD132" s="16"/>
      <c r="AE132" s="16"/>
      <c r="AF132" s="16"/>
    </row>
    <row r="133" spans="1:32" ht="191.25" x14ac:dyDescent="0.2">
      <c r="A133" s="7">
        <v>126</v>
      </c>
      <c r="B133" s="11" t="s">
        <v>163</v>
      </c>
      <c r="C133" s="11" t="s">
        <v>70</v>
      </c>
      <c r="D133" s="11" t="s">
        <v>91</v>
      </c>
      <c r="E133" s="11" t="s">
        <v>116</v>
      </c>
      <c r="F133" s="11" t="s">
        <v>135</v>
      </c>
      <c r="G133" s="11" t="s">
        <v>99</v>
      </c>
      <c r="H133" s="11" t="s">
        <v>127</v>
      </c>
      <c r="I133" s="11" t="s">
        <v>216</v>
      </c>
      <c r="J133" s="12" t="s">
        <v>334</v>
      </c>
      <c r="K133" s="12" t="s">
        <v>195</v>
      </c>
      <c r="L133" s="17">
        <v>100</v>
      </c>
      <c r="M133" s="17">
        <v>100</v>
      </c>
      <c r="N133" s="17">
        <v>100</v>
      </c>
      <c r="O133" s="17">
        <v>100</v>
      </c>
      <c r="P133" s="5">
        <v>2894.982</v>
      </c>
      <c r="Q133" s="5">
        <v>5175.3999999999996</v>
      </c>
      <c r="R133" s="5">
        <v>5827.5</v>
      </c>
      <c r="S133" s="5">
        <v>5827.5</v>
      </c>
      <c r="T133" s="5">
        <v>5827.5</v>
      </c>
      <c r="Z133" s="16"/>
      <c r="AA133" s="16"/>
      <c r="AB133" s="16"/>
      <c r="AC133" s="16"/>
      <c r="AD133" s="16"/>
      <c r="AE133" s="16"/>
      <c r="AF133" s="16"/>
    </row>
    <row r="134" spans="1:32" ht="216.75" x14ac:dyDescent="0.2">
      <c r="A134" s="7">
        <v>127</v>
      </c>
      <c r="B134" s="11" t="s">
        <v>163</v>
      </c>
      <c r="C134" s="11" t="s">
        <v>70</v>
      </c>
      <c r="D134" s="11" t="s">
        <v>91</v>
      </c>
      <c r="E134" s="11" t="s">
        <v>116</v>
      </c>
      <c r="F134" s="11" t="s">
        <v>135</v>
      </c>
      <c r="G134" s="11" t="s">
        <v>99</v>
      </c>
      <c r="H134" s="11" t="s">
        <v>297</v>
      </c>
      <c r="I134" s="11" t="s">
        <v>216</v>
      </c>
      <c r="J134" s="12" t="s">
        <v>335</v>
      </c>
      <c r="K134" s="12" t="s">
        <v>195</v>
      </c>
      <c r="L134" s="17">
        <v>100</v>
      </c>
      <c r="M134" s="17">
        <v>100</v>
      </c>
      <c r="N134" s="17">
        <v>100</v>
      </c>
      <c r="O134" s="17">
        <v>100</v>
      </c>
      <c r="P134" s="5">
        <v>4404.5069999999996</v>
      </c>
      <c r="Q134" s="5">
        <v>4404.5069999999996</v>
      </c>
      <c r="R134" s="5">
        <v>1517.5</v>
      </c>
      <c r="S134" s="5">
        <v>1517.5</v>
      </c>
      <c r="T134" s="5">
        <v>1517.5</v>
      </c>
      <c r="Z134" s="16"/>
      <c r="AA134" s="16"/>
      <c r="AB134" s="16"/>
      <c r="AC134" s="16"/>
      <c r="AD134" s="16"/>
      <c r="AE134" s="16"/>
      <c r="AF134" s="16"/>
    </row>
    <row r="135" spans="1:32" ht="140.25" x14ac:dyDescent="0.2">
      <c r="A135" s="7">
        <v>128</v>
      </c>
      <c r="B135" s="11" t="s">
        <v>163</v>
      </c>
      <c r="C135" s="11" t="s">
        <v>70</v>
      </c>
      <c r="D135" s="11" t="s">
        <v>91</v>
      </c>
      <c r="E135" s="11" t="s">
        <v>116</v>
      </c>
      <c r="F135" s="11" t="s">
        <v>135</v>
      </c>
      <c r="G135" s="11" t="s">
        <v>99</v>
      </c>
      <c r="H135" s="11" t="s">
        <v>274</v>
      </c>
      <c r="I135" s="11" t="s">
        <v>216</v>
      </c>
      <c r="J135" s="12" t="s">
        <v>336</v>
      </c>
      <c r="K135" s="12" t="s">
        <v>195</v>
      </c>
      <c r="L135" s="17">
        <v>100</v>
      </c>
      <c r="M135" s="17">
        <v>100</v>
      </c>
      <c r="N135" s="17">
        <v>100</v>
      </c>
      <c r="O135" s="17">
        <v>100</v>
      </c>
      <c r="P135" s="5">
        <v>9699.6419999999998</v>
      </c>
      <c r="Q135" s="5">
        <v>10101.4</v>
      </c>
      <c r="R135" s="5">
        <v>0</v>
      </c>
      <c r="S135" s="5">
        <v>0</v>
      </c>
      <c r="T135" s="5">
        <v>0</v>
      </c>
      <c r="Z135" s="16"/>
      <c r="AA135" s="16"/>
      <c r="AB135" s="16"/>
      <c r="AC135" s="16"/>
      <c r="AD135" s="16"/>
      <c r="AE135" s="16"/>
      <c r="AF135" s="16"/>
    </row>
    <row r="136" spans="1:32" ht="318.75" x14ac:dyDescent="0.2">
      <c r="A136" s="7">
        <v>129</v>
      </c>
      <c r="B136" s="11" t="s">
        <v>163</v>
      </c>
      <c r="C136" s="11" t="s">
        <v>70</v>
      </c>
      <c r="D136" s="11" t="s">
        <v>91</v>
      </c>
      <c r="E136" s="11" t="s">
        <v>116</v>
      </c>
      <c r="F136" s="11" t="s">
        <v>135</v>
      </c>
      <c r="G136" s="11" t="s">
        <v>99</v>
      </c>
      <c r="H136" s="11" t="s">
        <v>143</v>
      </c>
      <c r="I136" s="11" t="s">
        <v>216</v>
      </c>
      <c r="J136" s="12" t="s">
        <v>337</v>
      </c>
      <c r="K136" s="12" t="s">
        <v>195</v>
      </c>
      <c r="L136" s="17">
        <v>100</v>
      </c>
      <c r="M136" s="17">
        <v>100</v>
      </c>
      <c r="N136" s="17">
        <v>100</v>
      </c>
      <c r="O136" s="17">
        <v>100</v>
      </c>
      <c r="P136" s="5">
        <v>51076.800000000003</v>
      </c>
      <c r="Q136" s="5">
        <v>80799.5</v>
      </c>
      <c r="R136" s="5">
        <v>72210.600000000006</v>
      </c>
      <c r="S136" s="5">
        <v>72210.600000000006</v>
      </c>
      <c r="T136" s="5">
        <v>72210.600000000006</v>
      </c>
      <c r="Z136" s="16"/>
      <c r="AA136" s="16"/>
      <c r="AB136" s="16"/>
      <c r="AC136" s="16"/>
      <c r="AD136" s="16"/>
      <c r="AE136" s="16"/>
      <c r="AF136" s="16"/>
    </row>
    <row r="137" spans="1:32" ht="331.5" x14ac:dyDescent="0.2">
      <c r="A137" s="7">
        <v>130</v>
      </c>
      <c r="B137" s="11" t="s">
        <v>163</v>
      </c>
      <c r="C137" s="11" t="s">
        <v>70</v>
      </c>
      <c r="D137" s="11" t="s">
        <v>91</v>
      </c>
      <c r="E137" s="11" t="s">
        <v>116</v>
      </c>
      <c r="F137" s="11" t="s">
        <v>135</v>
      </c>
      <c r="G137" s="11" t="s">
        <v>99</v>
      </c>
      <c r="H137" s="11" t="s">
        <v>142</v>
      </c>
      <c r="I137" s="11" t="s">
        <v>216</v>
      </c>
      <c r="J137" s="12" t="s">
        <v>339</v>
      </c>
      <c r="K137" s="12" t="s">
        <v>195</v>
      </c>
      <c r="L137" s="17">
        <v>100</v>
      </c>
      <c r="M137" s="17">
        <v>100</v>
      </c>
      <c r="N137" s="17">
        <v>100</v>
      </c>
      <c r="O137" s="17">
        <v>100</v>
      </c>
      <c r="P137" s="5">
        <v>65028.775000000001</v>
      </c>
      <c r="Q137" s="5">
        <v>77209.100000000006</v>
      </c>
      <c r="R137" s="5">
        <v>78058.8</v>
      </c>
      <c r="S137" s="5">
        <v>78058.8</v>
      </c>
      <c r="T137" s="5">
        <v>78058.8</v>
      </c>
      <c r="Z137" s="16"/>
      <c r="AA137" s="16"/>
      <c r="AB137" s="16"/>
      <c r="AC137" s="16"/>
      <c r="AD137" s="16"/>
      <c r="AE137" s="16"/>
      <c r="AF137" s="16"/>
    </row>
    <row r="138" spans="1:32" ht="153" x14ac:dyDescent="0.2">
      <c r="A138" s="7">
        <v>131</v>
      </c>
      <c r="B138" s="11" t="s">
        <v>163</v>
      </c>
      <c r="C138" s="11" t="s">
        <v>70</v>
      </c>
      <c r="D138" s="11" t="s">
        <v>91</v>
      </c>
      <c r="E138" s="11" t="s">
        <v>116</v>
      </c>
      <c r="F138" s="11" t="s">
        <v>135</v>
      </c>
      <c r="G138" s="11" t="s">
        <v>99</v>
      </c>
      <c r="H138" s="11" t="s">
        <v>140</v>
      </c>
      <c r="I138" s="11" t="s">
        <v>216</v>
      </c>
      <c r="J138" s="12" t="s">
        <v>340</v>
      </c>
      <c r="K138" s="12" t="s">
        <v>195</v>
      </c>
      <c r="L138" s="17">
        <v>100</v>
      </c>
      <c r="M138" s="17">
        <v>100</v>
      </c>
      <c r="N138" s="17">
        <v>100</v>
      </c>
      <c r="O138" s="17">
        <v>100</v>
      </c>
      <c r="P138" s="5">
        <v>0</v>
      </c>
      <c r="Q138" s="5">
        <v>0.1</v>
      </c>
      <c r="R138" s="5">
        <v>0.1</v>
      </c>
      <c r="S138" s="5">
        <v>0.1</v>
      </c>
      <c r="T138" s="5">
        <v>0.1</v>
      </c>
      <c r="Z138" s="16"/>
      <c r="AA138" s="16"/>
      <c r="AB138" s="16"/>
      <c r="AC138" s="16"/>
      <c r="AD138" s="16"/>
      <c r="AE138" s="16"/>
      <c r="AF138" s="16"/>
    </row>
    <row r="139" spans="1:32" ht="191.25" x14ac:dyDescent="0.2">
      <c r="A139" s="7">
        <v>132</v>
      </c>
      <c r="B139" s="11" t="s">
        <v>163</v>
      </c>
      <c r="C139" s="11" t="s">
        <v>70</v>
      </c>
      <c r="D139" s="11" t="s">
        <v>91</v>
      </c>
      <c r="E139" s="11" t="s">
        <v>116</v>
      </c>
      <c r="F139" s="11" t="s">
        <v>135</v>
      </c>
      <c r="G139" s="11" t="s">
        <v>99</v>
      </c>
      <c r="H139" s="11" t="s">
        <v>141</v>
      </c>
      <c r="I139" s="11" t="s">
        <v>216</v>
      </c>
      <c r="J139" s="12" t="s">
        <v>342</v>
      </c>
      <c r="K139" s="12" t="s">
        <v>195</v>
      </c>
      <c r="L139" s="17">
        <v>100</v>
      </c>
      <c r="M139" s="17">
        <v>100</v>
      </c>
      <c r="N139" s="17">
        <v>100</v>
      </c>
      <c r="O139" s="17">
        <v>100</v>
      </c>
      <c r="P139" s="5">
        <v>1240</v>
      </c>
      <c r="Q139" s="5">
        <v>1488.5</v>
      </c>
      <c r="R139" s="5">
        <v>1493.4</v>
      </c>
      <c r="S139" s="5">
        <v>1493.4</v>
      </c>
      <c r="T139" s="5">
        <v>1493.4</v>
      </c>
      <c r="Z139" s="16"/>
      <c r="AA139" s="16"/>
      <c r="AB139" s="16"/>
      <c r="AC139" s="16"/>
      <c r="AD139" s="16"/>
      <c r="AE139" s="16"/>
      <c r="AF139" s="16"/>
    </row>
    <row r="140" spans="1:32" ht="102" x14ac:dyDescent="0.2">
      <c r="A140" s="7">
        <v>133</v>
      </c>
      <c r="B140" s="11" t="s">
        <v>163</v>
      </c>
      <c r="C140" s="11" t="s">
        <v>70</v>
      </c>
      <c r="D140" s="11" t="s">
        <v>91</v>
      </c>
      <c r="E140" s="11" t="s">
        <v>116</v>
      </c>
      <c r="F140" s="11" t="s">
        <v>135</v>
      </c>
      <c r="G140" s="11" t="s">
        <v>99</v>
      </c>
      <c r="H140" s="11" t="s">
        <v>206</v>
      </c>
      <c r="I140" s="11" t="s">
        <v>216</v>
      </c>
      <c r="J140" s="12" t="s">
        <v>343</v>
      </c>
      <c r="K140" s="12" t="s">
        <v>195</v>
      </c>
      <c r="L140" s="17">
        <v>100</v>
      </c>
      <c r="M140" s="17">
        <v>100</v>
      </c>
      <c r="N140" s="17">
        <v>100</v>
      </c>
      <c r="O140" s="17">
        <v>100</v>
      </c>
      <c r="P140" s="5">
        <v>130.6</v>
      </c>
      <c r="Q140" s="5">
        <v>130.6</v>
      </c>
      <c r="R140" s="5">
        <v>134.1</v>
      </c>
      <c r="S140" s="5">
        <v>134.1</v>
      </c>
      <c r="T140" s="5">
        <v>134.1</v>
      </c>
      <c r="Z140" s="16"/>
      <c r="AA140" s="16"/>
      <c r="AB140" s="16"/>
      <c r="AC140" s="16"/>
      <c r="AD140" s="16"/>
      <c r="AE140" s="16"/>
      <c r="AF140" s="16"/>
    </row>
    <row r="141" spans="1:32" ht="165.75" x14ac:dyDescent="0.2">
      <c r="A141" s="7">
        <v>134</v>
      </c>
      <c r="B141" s="11" t="s">
        <v>163</v>
      </c>
      <c r="C141" s="11" t="s">
        <v>70</v>
      </c>
      <c r="D141" s="11" t="s">
        <v>91</v>
      </c>
      <c r="E141" s="11" t="s">
        <v>116</v>
      </c>
      <c r="F141" s="11" t="s">
        <v>135</v>
      </c>
      <c r="G141" s="11" t="s">
        <v>99</v>
      </c>
      <c r="H141" s="11" t="s">
        <v>207</v>
      </c>
      <c r="I141" s="11" t="s">
        <v>216</v>
      </c>
      <c r="J141" s="12" t="s">
        <v>344</v>
      </c>
      <c r="K141" s="12" t="s">
        <v>195</v>
      </c>
      <c r="L141" s="17">
        <v>100</v>
      </c>
      <c r="M141" s="17">
        <v>100</v>
      </c>
      <c r="N141" s="17">
        <v>100</v>
      </c>
      <c r="O141" s="17">
        <v>100</v>
      </c>
      <c r="P141" s="5">
        <v>1324.7</v>
      </c>
      <c r="Q141" s="5">
        <v>1494.7</v>
      </c>
      <c r="R141" s="5">
        <v>1499.9</v>
      </c>
      <c r="S141" s="5">
        <v>1499.9</v>
      </c>
      <c r="T141" s="5">
        <v>1499.9</v>
      </c>
      <c r="Z141" s="16"/>
      <c r="AA141" s="16"/>
      <c r="AB141" s="16"/>
      <c r="AC141" s="16"/>
      <c r="AD141" s="16"/>
      <c r="AE141" s="16"/>
      <c r="AF141" s="16"/>
    </row>
    <row r="142" spans="1:32" ht="178.5" x14ac:dyDescent="0.2">
      <c r="A142" s="7">
        <v>135</v>
      </c>
      <c r="B142" s="11" t="s">
        <v>163</v>
      </c>
      <c r="C142" s="11" t="s">
        <v>70</v>
      </c>
      <c r="D142" s="11" t="s">
        <v>91</v>
      </c>
      <c r="E142" s="11" t="s">
        <v>116</v>
      </c>
      <c r="F142" s="11" t="s">
        <v>135</v>
      </c>
      <c r="G142" s="11" t="s">
        <v>99</v>
      </c>
      <c r="H142" s="11" t="s">
        <v>208</v>
      </c>
      <c r="I142" s="11" t="s">
        <v>216</v>
      </c>
      <c r="J142" s="12" t="s">
        <v>345</v>
      </c>
      <c r="K142" s="12" t="s">
        <v>195</v>
      </c>
      <c r="L142" s="17">
        <v>100</v>
      </c>
      <c r="M142" s="17">
        <v>100</v>
      </c>
      <c r="N142" s="17">
        <v>100</v>
      </c>
      <c r="O142" s="17">
        <v>100</v>
      </c>
      <c r="P142" s="5">
        <v>1588.6</v>
      </c>
      <c r="Q142" s="5">
        <v>1588.6</v>
      </c>
      <c r="R142" s="5">
        <v>1588.6</v>
      </c>
      <c r="S142" s="5">
        <v>1536</v>
      </c>
      <c r="T142" s="5">
        <v>1536</v>
      </c>
      <c r="U142" s="5">
        <v>1314.3</v>
      </c>
      <c r="Z142" s="16"/>
      <c r="AA142" s="16"/>
      <c r="AB142" s="16"/>
      <c r="AC142" s="16"/>
      <c r="AD142" s="16"/>
      <c r="AE142" s="16"/>
      <c r="AF142" s="16"/>
    </row>
    <row r="143" spans="1:32" ht="153" x14ac:dyDescent="0.2">
      <c r="A143" s="7">
        <v>136</v>
      </c>
      <c r="B143" s="11" t="s">
        <v>163</v>
      </c>
      <c r="C143" s="11" t="s">
        <v>70</v>
      </c>
      <c r="D143" s="11" t="s">
        <v>91</v>
      </c>
      <c r="E143" s="11" t="s">
        <v>116</v>
      </c>
      <c r="F143" s="11" t="s">
        <v>135</v>
      </c>
      <c r="G143" s="11" t="s">
        <v>99</v>
      </c>
      <c r="H143" s="11" t="s">
        <v>209</v>
      </c>
      <c r="I143" s="11" t="s">
        <v>216</v>
      </c>
      <c r="J143" s="12" t="s">
        <v>346</v>
      </c>
      <c r="K143" s="12" t="s">
        <v>195</v>
      </c>
      <c r="L143" s="17">
        <v>100</v>
      </c>
      <c r="M143" s="17">
        <v>100</v>
      </c>
      <c r="N143" s="17">
        <v>100</v>
      </c>
      <c r="O143" s="17">
        <v>100</v>
      </c>
      <c r="P143" s="5">
        <v>511.49700000000001</v>
      </c>
      <c r="Q143" s="5">
        <v>571.5</v>
      </c>
      <c r="R143" s="5">
        <v>577.4</v>
      </c>
      <c r="S143" s="5">
        <v>577.4</v>
      </c>
      <c r="T143" s="5">
        <v>577.4</v>
      </c>
      <c r="U143" s="15"/>
      <c r="V143" s="15"/>
      <c r="W143" s="15"/>
      <c r="Z143" s="16"/>
      <c r="AA143" s="16"/>
      <c r="AB143" s="16"/>
      <c r="AC143" s="16"/>
      <c r="AD143" s="16"/>
      <c r="AE143" s="16"/>
      <c r="AF143" s="16"/>
    </row>
    <row r="144" spans="1:32" ht="178.5" x14ac:dyDescent="0.2">
      <c r="A144" s="7">
        <v>137</v>
      </c>
      <c r="B144" s="11" t="s">
        <v>163</v>
      </c>
      <c r="C144" s="11" t="s">
        <v>70</v>
      </c>
      <c r="D144" s="11" t="s">
        <v>91</v>
      </c>
      <c r="E144" s="11" t="s">
        <v>116</v>
      </c>
      <c r="F144" s="11" t="s">
        <v>135</v>
      </c>
      <c r="G144" s="11" t="s">
        <v>99</v>
      </c>
      <c r="H144" s="11" t="s">
        <v>268</v>
      </c>
      <c r="I144" s="11" t="s">
        <v>216</v>
      </c>
      <c r="J144" s="12" t="s">
        <v>347</v>
      </c>
      <c r="K144" s="12" t="s">
        <v>195</v>
      </c>
      <c r="L144" s="17">
        <v>100</v>
      </c>
      <c r="M144" s="17">
        <v>100</v>
      </c>
      <c r="N144" s="17">
        <v>100</v>
      </c>
      <c r="O144" s="17">
        <v>100</v>
      </c>
      <c r="P144" s="5">
        <v>0</v>
      </c>
      <c r="Q144" s="5">
        <v>108.9</v>
      </c>
      <c r="R144" s="5">
        <v>114.3</v>
      </c>
      <c r="S144" s="5">
        <v>114.3</v>
      </c>
      <c r="T144" s="5">
        <v>114.3</v>
      </c>
      <c r="Z144" s="16"/>
      <c r="AA144" s="16"/>
      <c r="AB144" s="16"/>
      <c r="AC144" s="16"/>
      <c r="AD144" s="16"/>
      <c r="AE144" s="16"/>
      <c r="AF144" s="16"/>
    </row>
    <row r="145" spans="1:32" ht="178.5" x14ac:dyDescent="0.2">
      <c r="A145" s="7">
        <v>138</v>
      </c>
      <c r="B145" s="11" t="s">
        <v>163</v>
      </c>
      <c r="C145" s="11" t="s">
        <v>70</v>
      </c>
      <c r="D145" s="11" t="s">
        <v>91</v>
      </c>
      <c r="E145" s="11" t="s">
        <v>116</v>
      </c>
      <c r="F145" s="11" t="s">
        <v>135</v>
      </c>
      <c r="G145" s="11" t="s">
        <v>99</v>
      </c>
      <c r="H145" s="11" t="s">
        <v>210</v>
      </c>
      <c r="I145" s="11" t="s">
        <v>216</v>
      </c>
      <c r="J145" s="12" t="s">
        <v>347</v>
      </c>
      <c r="K145" s="12" t="s">
        <v>195</v>
      </c>
      <c r="L145" s="17">
        <v>100</v>
      </c>
      <c r="M145" s="17">
        <v>100</v>
      </c>
      <c r="N145" s="17">
        <v>100</v>
      </c>
      <c r="O145" s="17">
        <v>100</v>
      </c>
      <c r="P145" s="5">
        <v>4739.3</v>
      </c>
      <c r="Q145" s="5">
        <v>5206.8999999999996</v>
      </c>
      <c r="R145" s="5">
        <v>5267.4</v>
      </c>
      <c r="S145" s="5">
        <v>5267.4</v>
      </c>
      <c r="T145" s="5">
        <v>5267.4</v>
      </c>
      <c r="Z145" s="16"/>
      <c r="AA145" s="16"/>
      <c r="AB145" s="16"/>
      <c r="AC145" s="16"/>
      <c r="AD145" s="16"/>
      <c r="AE145" s="16"/>
      <c r="AF145" s="16"/>
    </row>
    <row r="146" spans="1:32" ht="204" x14ac:dyDescent="0.2">
      <c r="A146" s="7">
        <v>139</v>
      </c>
      <c r="B146" s="11" t="s">
        <v>163</v>
      </c>
      <c r="C146" s="11" t="s">
        <v>70</v>
      </c>
      <c r="D146" s="11" t="s">
        <v>91</v>
      </c>
      <c r="E146" s="11" t="s">
        <v>116</v>
      </c>
      <c r="F146" s="11" t="s">
        <v>135</v>
      </c>
      <c r="G146" s="11" t="s">
        <v>99</v>
      </c>
      <c r="H146" s="11" t="s">
        <v>211</v>
      </c>
      <c r="I146" s="11" t="s">
        <v>216</v>
      </c>
      <c r="J146" s="12" t="s">
        <v>348</v>
      </c>
      <c r="K146" s="12" t="s">
        <v>195</v>
      </c>
      <c r="L146" s="17">
        <v>100</v>
      </c>
      <c r="M146" s="17">
        <v>100</v>
      </c>
      <c r="N146" s="17">
        <v>100</v>
      </c>
      <c r="O146" s="17">
        <v>100</v>
      </c>
      <c r="P146" s="5">
        <v>6545.625</v>
      </c>
      <c r="Q146" s="5">
        <v>8496.6</v>
      </c>
      <c r="R146" s="5">
        <v>10332.5</v>
      </c>
      <c r="S146" s="5">
        <v>10332.5</v>
      </c>
      <c r="T146" s="5">
        <v>10332.5</v>
      </c>
      <c r="Z146" s="16"/>
      <c r="AA146" s="16"/>
      <c r="AB146" s="16"/>
      <c r="AC146" s="16"/>
      <c r="AD146" s="16"/>
      <c r="AE146" s="16"/>
      <c r="AF146" s="16"/>
    </row>
    <row r="147" spans="1:32" ht="178.5" x14ac:dyDescent="0.2">
      <c r="A147" s="7">
        <v>140</v>
      </c>
      <c r="B147" s="11" t="s">
        <v>163</v>
      </c>
      <c r="C147" s="11" t="s">
        <v>70</v>
      </c>
      <c r="D147" s="11" t="s">
        <v>91</v>
      </c>
      <c r="E147" s="11" t="s">
        <v>116</v>
      </c>
      <c r="F147" s="11" t="s">
        <v>135</v>
      </c>
      <c r="G147" s="11" t="s">
        <v>99</v>
      </c>
      <c r="H147" s="11" t="s">
        <v>212</v>
      </c>
      <c r="I147" s="11" t="s">
        <v>216</v>
      </c>
      <c r="J147" s="12" t="s">
        <v>349</v>
      </c>
      <c r="K147" s="12" t="s">
        <v>195</v>
      </c>
      <c r="L147" s="17">
        <v>100</v>
      </c>
      <c r="M147" s="17">
        <v>100</v>
      </c>
      <c r="N147" s="17">
        <v>100</v>
      </c>
      <c r="O147" s="17">
        <v>100</v>
      </c>
      <c r="P147" s="5">
        <v>245.7</v>
      </c>
      <c r="Q147" s="5">
        <v>245.7</v>
      </c>
      <c r="R147" s="5">
        <v>218.9</v>
      </c>
      <c r="S147" s="5">
        <v>218.9</v>
      </c>
      <c r="T147" s="5">
        <v>218.9</v>
      </c>
      <c r="Z147" s="16"/>
      <c r="AA147" s="16"/>
      <c r="AB147" s="16"/>
      <c r="AC147" s="16"/>
      <c r="AD147" s="16"/>
      <c r="AE147" s="16"/>
      <c r="AF147" s="16"/>
    </row>
    <row r="148" spans="1:32" ht="229.5" x14ac:dyDescent="0.2">
      <c r="A148" s="7">
        <v>141</v>
      </c>
      <c r="B148" s="11" t="s">
        <v>163</v>
      </c>
      <c r="C148" s="11" t="s">
        <v>70</v>
      </c>
      <c r="D148" s="11" t="s">
        <v>91</v>
      </c>
      <c r="E148" s="11" t="s">
        <v>116</v>
      </c>
      <c r="F148" s="11" t="s">
        <v>135</v>
      </c>
      <c r="G148" s="11" t="s">
        <v>99</v>
      </c>
      <c r="H148" s="11" t="s">
        <v>0</v>
      </c>
      <c r="I148" s="11" t="s">
        <v>216</v>
      </c>
      <c r="J148" s="12" t="s">
        <v>350</v>
      </c>
      <c r="K148" s="12" t="s">
        <v>195</v>
      </c>
      <c r="L148" s="17">
        <v>100</v>
      </c>
      <c r="M148" s="17">
        <v>100</v>
      </c>
      <c r="N148" s="17">
        <v>100</v>
      </c>
      <c r="O148" s="17">
        <v>100</v>
      </c>
      <c r="P148" s="5">
        <v>10258.093000000001</v>
      </c>
      <c r="Q148" s="5">
        <v>12367.09296</v>
      </c>
      <c r="R148" s="5">
        <v>10594.7</v>
      </c>
      <c r="S148" s="5">
        <v>10594.7</v>
      </c>
      <c r="T148" s="5">
        <v>10594.7</v>
      </c>
      <c r="U148" s="15"/>
      <c r="V148" s="15"/>
      <c r="W148" s="15"/>
      <c r="Z148" s="16"/>
      <c r="AA148" s="16"/>
      <c r="AB148" s="16"/>
      <c r="AC148" s="16"/>
      <c r="AD148" s="16"/>
      <c r="AE148" s="16"/>
      <c r="AF148" s="16"/>
    </row>
    <row r="149" spans="1:32" ht="178.5" x14ac:dyDescent="0.2">
      <c r="A149" s="7">
        <v>142</v>
      </c>
      <c r="B149" s="11" t="s">
        <v>163</v>
      </c>
      <c r="C149" s="11" t="s">
        <v>70</v>
      </c>
      <c r="D149" s="11" t="s">
        <v>91</v>
      </c>
      <c r="E149" s="11" t="s">
        <v>116</v>
      </c>
      <c r="F149" s="11" t="s">
        <v>135</v>
      </c>
      <c r="G149" s="11" t="s">
        <v>99</v>
      </c>
      <c r="H149" s="11" t="s">
        <v>8</v>
      </c>
      <c r="I149" s="11" t="s">
        <v>216</v>
      </c>
      <c r="J149" s="12" t="s">
        <v>351</v>
      </c>
      <c r="K149" s="12" t="s">
        <v>195</v>
      </c>
      <c r="L149" s="17">
        <v>100</v>
      </c>
      <c r="M149" s="17">
        <v>100</v>
      </c>
      <c r="N149" s="17">
        <v>100</v>
      </c>
      <c r="O149" s="17">
        <v>100</v>
      </c>
      <c r="P149" s="5">
        <v>73.415000000000006</v>
      </c>
      <c r="Q149" s="5">
        <v>83.3</v>
      </c>
      <c r="R149" s="5">
        <v>87.5</v>
      </c>
      <c r="S149" s="5">
        <v>87.5</v>
      </c>
      <c r="T149" s="5">
        <v>87.5</v>
      </c>
      <c r="U149" s="15"/>
      <c r="V149" s="15"/>
      <c r="W149" s="15"/>
      <c r="Z149" s="16"/>
      <c r="AA149" s="16"/>
      <c r="AB149" s="16"/>
      <c r="AC149" s="16"/>
      <c r="AD149" s="16"/>
      <c r="AE149" s="16"/>
      <c r="AF149" s="16"/>
    </row>
    <row r="150" spans="1:32" ht="280.5" x14ac:dyDescent="0.2">
      <c r="A150" s="7">
        <v>143</v>
      </c>
      <c r="B150" s="11" t="s">
        <v>163</v>
      </c>
      <c r="C150" s="11" t="s">
        <v>70</v>
      </c>
      <c r="D150" s="11" t="s">
        <v>91</v>
      </c>
      <c r="E150" s="11" t="s">
        <v>116</v>
      </c>
      <c r="F150" s="11" t="s">
        <v>135</v>
      </c>
      <c r="G150" s="11" t="s">
        <v>99</v>
      </c>
      <c r="H150" s="11" t="s">
        <v>1</v>
      </c>
      <c r="I150" s="11" t="s">
        <v>216</v>
      </c>
      <c r="J150" s="65" t="s">
        <v>352</v>
      </c>
      <c r="K150" s="12" t="s">
        <v>195</v>
      </c>
      <c r="L150" s="17">
        <v>100</v>
      </c>
      <c r="M150" s="17">
        <v>100</v>
      </c>
      <c r="N150" s="17">
        <v>100</v>
      </c>
      <c r="O150" s="17">
        <v>100</v>
      </c>
      <c r="P150" s="5">
        <v>912.096</v>
      </c>
      <c r="Q150" s="5">
        <v>2189.4</v>
      </c>
      <c r="R150" s="5">
        <v>2298.9</v>
      </c>
      <c r="S150" s="5">
        <v>2298.9</v>
      </c>
      <c r="T150" s="5">
        <v>2298.9</v>
      </c>
      <c r="Z150" s="16"/>
      <c r="AA150" s="16"/>
      <c r="AB150" s="16"/>
      <c r="AC150" s="16"/>
      <c r="AD150" s="16"/>
      <c r="AE150" s="16"/>
      <c r="AF150" s="16"/>
    </row>
    <row r="151" spans="1:32" ht="344.25" x14ac:dyDescent="0.2">
      <c r="A151" s="7">
        <v>144</v>
      </c>
      <c r="B151" s="11" t="s">
        <v>163</v>
      </c>
      <c r="C151" s="11" t="s">
        <v>70</v>
      </c>
      <c r="D151" s="11" t="s">
        <v>91</v>
      </c>
      <c r="E151" s="11" t="s">
        <v>116</v>
      </c>
      <c r="F151" s="11" t="s">
        <v>135</v>
      </c>
      <c r="G151" s="11" t="s">
        <v>99</v>
      </c>
      <c r="H151" s="11" t="s">
        <v>2</v>
      </c>
      <c r="I151" s="11" t="s">
        <v>216</v>
      </c>
      <c r="J151" s="65" t="s">
        <v>353</v>
      </c>
      <c r="K151" s="12" t="s">
        <v>195</v>
      </c>
      <c r="L151" s="17">
        <v>100</v>
      </c>
      <c r="M151" s="17">
        <v>100</v>
      </c>
      <c r="N151" s="17">
        <v>100</v>
      </c>
      <c r="O151" s="17">
        <v>100</v>
      </c>
      <c r="P151" s="5">
        <v>1678.5</v>
      </c>
      <c r="Q151" s="5">
        <v>1678.5</v>
      </c>
      <c r="R151" s="5">
        <v>1762.4</v>
      </c>
      <c r="S151" s="5">
        <v>1762.4</v>
      </c>
      <c r="T151" s="5">
        <v>1762.4</v>
      </c>
      <c r="Z151" s="16"/>
      <c r="AA151" s="16"/>
      <c r="AB151" s="16"/>
      <c r="AC151" s="16"/>
      <c r="AD151" s="16"/>
      <c r="AE151" s="16"/>
      <c r="AF151" s="16"/>
    </row>
    <row r="152" spans="1:32" ht="255" x14ac:dyDescent="0.2">
      <c r="A152" s="7">
        <v>145</v>
      </c>
      <c r="B152" s="11" t="s">
        <v>163</v>
      </c>
      <c r="C152" s="11" t="s">
        <v>70</v>
      </c>
      <c r="D152" s="11" t="s">
        <v>91</v>
      </c>
      <c r="E152" s="11" t="s">
        <v>116</v>
      </c>
      <c r="F152" s="11" t="s">
        <v>135</v>
      </c>
      <c r="G152" s="11" t="s">
        <v>99</v>
      </c>
      <c r="H152" s="11" t="s">
        <v>3</v>
      </c>
      <c r="I152" s="11" t="s">
        <v>216</v>
      </c>
      <c r="J152" s="12" t="s">
        <v>354</v>
      </c>
      <c r="K152" s="12" t="s">
        <v>195</v>
      </c>
      <c r="L152" s="17">
        <v>100</v>
      </c>
      <c r="M152" s="17">
        <v>100</v>
      </c>
      <c r="N152" s="17">
        <v>100</v>
      </c>
      <c r="O152" s="17">
        <v>100</v>
      </c>
      <c r="P152" s="5">
        <v>112.9</v>
      </c>
      <c r="Q152" s="5">
        <v>112.9</v>
      </c>
      <c r="R152" s="5">
        <v>118.5</v>
      </c>
      <c r="S152" s="5">
        <v>118.5</v>
      </c>
      <c r="T152" s="5">
        <v>118.5</v>
      </c>
      <c r="Z152" s="16"/>
      <c r="AA152" s="16"/>
      <c r="AB152" s="16"/>
      <c r="AC152" s="16"/>
      <c r="AD152" s="16"/>
      <c r="AE152" s="16"/>
      <c r="AF152" s="16"/>
    </row>
    <row r="153" spans="1:32" ht="165.75" x14ac:dyDescent="0.2">
      <c r="A153" s="7">
        <v>146</v>
      </c>
      <c r="B153" s="11" t="s">
        <v>163</v>
      </c>
      <c r="C153" s="11" t="s">
        <v>70</v>
      </c>
      <c r="D153" s="11" t="s">
        <v>91</v>
      </c>
      <c r="E153" s="11" t="s">
        <v>116</v>
      </c>
      <c r="F153" s="11" t="s">
        <v>135</v>
      </c>
      <c r="G153" s="11" t="s">
        <v>99</v>
      </c>
      <c r="H153" s="11" t="s">
        <v>128</v>
      </c>
      <c r="I153" s="11" t="s">
        <v>216</v>
      </c>
      <c r="J153" s="12" t="s">
        <v>355</v>
      </c>
      <c r="K153" s="12" t="s">
        <v>195</v>
      </c>
      <c r="L153" s="17">
        <v>100</v>
      </c>
      <c r="M153" s="17">
        <v>100</v>
      </c>
      <c r="N153" s="17">
        <v>100</v>
      </c>
      <c r="O153" s="17">
        <v>100</v>
      </c>
      <c r="P153" s="5">
        <v>78.3</v>
      </c>
      <c r="Q153" s="5">
        <v>78.3</v>
      </c>
      <c r="R153" s="5">
        <v>82.2</v>
      </c>
      <c r="S153" s="5">
        <v>82.2</v>
      </c>
      <c r="T153" s="5">
        <v>82.2</v>
      </c>
      <c r="Z153" s="16"/>
      <c r="AA153" s="16"/>
      <c r="AB153" s="16"/>
      <c r="AC153" s="16"/>
      <c r="AD153" s="16"/>
      <c r="AE153" s="16"/>
      <c r="AF153" s="16"/>
    </row>
    <row r="154" spans="1:32" ht="178.5" x14ac:dyDescent="0.2">
      <c r="A154" s="7">
        <v>147</v>
      </c>
      <c r="B154" s="11" t="s">
        <v>163</v>
      </c>
      <c r="C154" s="11" t="s">
        <v>70</v>
      </c>
      <c r="D154" s="11" t="s">
        <v>91</v>
      </c>
      <c r="E154" s="11" t="s">
        <v>116</v>
      </c>
      <c r="F154" s="11" t="s">
        <v>135</v>
      </c>
      <c r="G154" s="11" t="s">
        <v>99</v>
      </c>
      <c r="H154" s="11" t="s">
        <v>4</v>
      </c>
      <c r="I154" s="11" t="s">
        <v>216</v>
      </c>
      <c r="J154" s="12" t="s">
        <v>356</v>
      </c>
      <c r="K154" s="12" t="s">
        <v>195</v>
      </c>
      <c r="L154" s="17">
        <v>100</v>
      </c>
      <c r="M154" s="17">
        <v>100</v>
      </c>
      <c r="N154" s="17">
        <v>100</v>
      </c>
      <c r="O154" s="17">
        <v>100</v>
      </c>
      <c r="P154" s="5">
        <v>7247.7879999999996</v>
      </c>
      <c r="Q154" s="5">
        <v>7416.2</v>
      </c>
      <c r="R154" s="5">
        <v>7509</v>
      </c>
      <c r="S154" s="5">
        <v>7509</v>
      </c>
      <c r="T154" s="5">
        <v>7509</v>
      </c>
      <c r="Z154" s="16"/>
      <c r="AA154" s="16"/>
      <c r="AB154" s="16"/>
      <c r="AC154" s="16"/>
      <c r="AD154" s="16"/>
      <c r="AE154" s="16"/>
      <c r="AF154" s="16"/>
    </row>
    <row r="155" spans="1:32" ht="242.25" x14ac:dyDescent="0.2">
      <c r="A155" s="7">
        <v>148</v>
      </c>
      <c r="B155" s="11" t="s">
        <v>163</v>
      </c>
      <c r="C155" s="11" t="s">
        <v>70</v>
      </c>
      <c r="D155" s="11" t="s">
        <v>91</v>
      </c>
      <c r="E155" s="11" t="s">
        <v>116</v>
      </c>
      <c r="F155" s="11" t="s">
        <v>135</v>
      </c>
      <c r="G155" s="11" t="s">
        <v>99</v>
      </c>
      <c r="H155" s="11" t="s">
        <v>5</v>
      </c>
      <c r="I155" s="11" t="s">
        <v>216</v>
      </c>
      <c r="J155" s="12" t="s">
        <v>357</v>
      </c>
      <c r="K155" s="12" t="s">
        <v>195</v>
      </c>
      <c r="L155" s="17">
        <v>100</v>
      </c>
      <c r="M155" s="17">
        <v>100</v>
      </c>
      <c r="N155" s="17">
        <v>100</v>
      </c>
      <c r="O155" s="17">
        <v>100</v>
      </c>
      <c r="P155" s="5">
        <v>275.70600000000002</v>
      </c>
      <c r="Q155" s="5">
        <v>711.8</v>
      </c>
      <c r="R155" s="5">
        <v>632.70000000000005</v>
      </c>
      <c r="S155" s="5">
        <v>632.70000000000005</v>
      </c>
      <c r="T155" s="5">
        <v>632.70000000000005</v>
      </c>
      <c r="Z155" s="16"/>
      <c r="AA155" s="16"/>
      <c r="AB155" s="16"/>
      <c r="AC155" s="16"/>
      <c r="AD155" s="16"/>
      <c r="AE155" s="16"/>
      <c r="AF155" s="16"/>
    </row>
    <row r="156" spans="1:32" ht="331.5" x14ac:dyDescent="0.2">
      <c r="A156" s="7">
        <v>149</v>
      </c>
      <c r="B156" s="11" t="s">
        <v>163</v>
      </c>
      <c r="C156" s="11" t="s">
        <v>70</v>
      </c>
      <c r="D156" s="11" t="s">
        <v>91</v>
      </c>
      <c r="E156" s="11" t="s">
        <v>116</v>
      </c>
      <c r="F156" s="11" t="s">
        <v>135</v>
      </c>
      <c r="G156" s="11" t="s">
        <v>99</v>
      </c>
      <c r="H156" s="11" t="s">
        <v>17</v>
      </c>
      <c r="I156" s="11" t="s">
        <v>216</v>
      </c>
      <c r="J156" s="12" t="s">
        <v>358</v>
      </c>
      <c r="K156" s="12" t="s">
        <v>195</v>
      </c>
      <c r="L156" s="17">
        <v>100</v>
      </c>
      <c r="M156" s="17">
        <v>100</v>
      </c>
      <c r="N156" s="17">
        <v>100</v>
      </c>
      <c r="O156" s="17">
        <v>100</v>
      </c>
      <c r="P156" s="5">
        <v>240764.7</v>
      </c>
      <c r="Q156" s="5">
        <v>312571</v>
      </c>
      <c r="R156" s="5">
        <v>312465.2</v>
      </c>
      <c r="S156" s="5">
        <v>310521.2</v>
      </c>
      <c r="T156" s="5">
        <v>310521.2</v>
      </c>
      <c r="U156" s="37">
        <v>273373.09999999998</v>
      </c>
      <c r="Z156" s="16"/>
      <c r="AA156" s="16"/>
      <c r="AB156" s="16"/>
      <c r="AC156" s="16"/>
      <c r="AD156" s="16"/>
      <c r="AE156" s="16"/>
      <c r="AF156" s="16"/>
    </row>
    <row r="157" spans="1:32" ht="204" x14ac:dyDescent="0.2">
      <c r="A157" s="7">
        <v>150</v>
      </c>
      <c r="B157" s="11" t="s">
        <v>163</v>
      </c>
      <c r="C157" s="11" t="s">
        <v>70</v>
      </c>
      <c r="D157" s="11" t="s">
        <v>91</v>
      </c>
      <c r="E157" s="11" t="s">
        <v>116</v>
      </c>
      <c r="F157" s="11" t="s">
        <v>135</v>
      </c>
      <c r="G157" s="11" t="s">
        <v>99</v>
      </c>
      <c r="H157" s="11" t="s">
        <v>18</v>
      </c>
      <c r="I157" s="11" t="s">
        <v>216</v>
      </c>
      <c r="J157" s="12" t="s">
        <v>359</v>
      </c>
      <c r="K157" s="12" t="s">
        <v>195</v>
      </c>
      <c r="L157" s="17">
        <v>100</v>
      </c>
      <c r="M157" s="17">
        <v>100</v>
      </c>
      <c r="N157" s="17">
        <v>100</v>
      </c>
      <c r="O157" s="17">
        <v>100</v>
      </c>
      <c r="P157" s="5">
        <v>7453.4</v>
      </c>
      <c r="Q157" s="5">
        <v>15049.5</v>
      </c>
      <c r="R157" s="5">
        <v>8665.6</v>
      </c>
      <c r="S157" s="5">
        <v>8665.6</v>
      </c>
      <c r="T157" s="5">
        <v>8665.6</v>
      </c>
      <c r="Z157" s="16"/>
      <c r="AA157" s="16"/>
      <c r="AB157" s="16"/>
      <c r="AC157" s="16"/>
      <c r="AD157" s="16"/>
      <c r="AE157" s="16"/>
      <c r="AF157" s="16"/>
    </row>
    <row r="158" spans="1:32" ht="153" x14ac:dyDescent="0.2">
      <c r="A158" s="7">
        <v>151</v>
      </c>
      <c r="B158" s="11" t="s">
        <v>163</v>
      </c>
      <c r="C158" s="11" t="s">
        <v>70</v>
      </c>
      <c r="D158" s="11" t="s">
        <v>91</v>
      </c>
      <c r="E158" s="11" t="s">
        <v>116</v>
      </c>
      <c r="F158" s="11" t="s">
        <v>135</v>
      </c>
      <c r="G158" s="11" t="s">
        <v>99</v>
      </c>
      <c r="H158" s="11" t="s">
        <v>19</v>
      </c>
      <c r="I158" s="11" t="s">
        <v>216</v>
      </c>
      <c r="J158" s="12" t="s">
        <v>360</v>
      </c>
      <c r="K158" s="12" t="s">
        <v>195</v>
      </c>
      <c r="L158" s="17">
        <v>100</v>
      </c>
      <c r="M158" s="17">
        <v>100</v>
      </c>
      <c r="N158" s="17">
        <v>100</v>
      </c>
      <c r="O158" s="17">
        <v>100</v>
      </c>
      <c r="P158" s="5">
        <v>149140.98000000001</v>
      </c>
      <c r="Q158" s="5">
        <v>256210.8</v>
      </c>
      <c r="R158" s="5">
        <v>252829.8</v>
      </c>
      <c r="S158" s="5">
        <v>252829.8</v>
      </c>
      <c r="T158" s="5">
        <v>252829.8</v>
      </c>
      <c r="Z158" s="16"/>
      <c r="AA158" s="16"/>
      <c r="AB158" s="16"/>
      <c r="AC158" s="16"/>
      <c r="AD158" s="16"/>
      <c r="AE158" s="16"/>
      <c r="AF158" s="16"/>
    </row>
    <row r="159" spans="1:32" ht="204" x14ac:dyDescent="0.2">
      <c r="A159" s="7">
        <v>152</v>
      </c>
      <c r="B159" s="11" t="s">
        <v>163</v>
      </c>
      <c r="C159" s="11" t="s">
        <v>70</v>
      </c>
      <c r="D159" s="11" t="s">
        <v>91</v>
      </c>
      <c r="E159" s="11" t="s">
        <v>116</v>
      </c>
      <c r="F159" s="11" t="s">
        <v>135</v>
      </c>
      <c r="G159" s="11" t="s">
        <v>99</v>
      </c>
      <c r="H159" s="11" t="s">
        <v>20</v>
      </c>
      <c r="I159" s="11" t="s">
        <v>216</v>
      </c>
      <c r="J159" s="12" t="s">
        <v>361</v>
      </c>
      <c r="K159" s="12" t="s">
        <v>195</v>
      </c>
      <c r="L159" s="17">
        <v>100</v>
      </c>
      <c r="M159" s="17">
        <v>100</v>
      </c>
      <c r="N159" s="17">
        <v>100</v>
      </c>
      <c r="O159" s="17">
        <v>100</v>
      </c>
      <c r="P159" s="5">
        <v>846000</v>
      </c>
      <c r="Q159" s="5">
        <v>1099359.3</v>
      </c>
      <c r="R159" s="5">
        <v>1099359.3</v>
      </c>
      <c r="S159" s="5">
        <v>1099359.3</v>
      </c>
      <c r="T159" s="5">
        <v>1099359.3</v>
      </c>
      <c r="Z159" s="16"/>
      <c r="AA159" s="16"/>
      <c r="AB159" s="16"/>
      <c r="AC159" s="16"/>
      <c r="AD159" s="16"/>
      <c r="AE159" s="16"/>
      <c r="AF159" s="16"/>
    </row>
    <row r="160" spans="1:32" ht="318.75" x14ac:dyDescent="0.2">
      <c r="A160" s="7">
        <v>153</v>
      </c>
      <c r="B160" s="11" t="s">
        <v>163</v>
      </c>
      <c r="C160" s="11" t="s">
        <v>70</v>
      </c>
      <c r="D160" s="11" t="s">
        <v>91</v>
      </c>
      <c r="E160" s="11" t="s">
        <v>116</v>
      </c>
      <c r="F160" s="11" t="s">
        <v>135</v>
      </c>
      <c r="G160" s="11" t="s">
        <v>99</v>
      </c>
      <c r="H160" s="11" t="s">
        <v>21</v>
      </c>
      <c r="I160" s="11" t="s">
        <v>216</v>
      </c>
      <c r="J160" s="12" t="s">
        <v>362</v>
      </c>
      <c r="K160" s="12" t="s">
        <v>195</v>
      </c>
      <c r="L160" s="17">
        <v>100</v>
      </c>
      <c r="M160" s="17">
        <v>100</v>
      </c>
      <c r="N160" s="17">
        <v>100</v>
      </c>
      <c r="O160" s="17">
        <v>100</v>
      </c>
      <c r="P160" s="5">
        <v>85027.7</v>
      </c>
      <c r="Q160" s="5">
        <v>138742</v>
      </c>
      <c r="R160" s="5">
        <v>116415.6</v>
      </c>
      <c r="S160" s="5">
        <v>116415.6</v>
      </c>
      <c r="T160" s="5">
        <v>116415.6</v>
      </c>
      <c r="Z160" s="16"/>
      <c r="AA160" s="16"/>
      <c r="AB160" s="16"/>
      <c r="AC160" s="16"/>
      <c r="AD160" s="16"/>
      <c r="AE160" s="16"/>
      <c r="AF160" s="16"/>
    </row>
    <row r="161" spans="1:32" ht="191.25" x14ac:dyDescent="0.2">
      <c r="A161" s="7">
        <v>154</v>
      </c>
      <c r="B161" s="11" t="s">
        <v>163</v>
      </c>
      <c r="C161" s="11" t="s">
        <v>70</v>
      </c>
      <c r="D161" s="11" t="s">
        <v>91</v>
      </c>
      <c r="E161" s="11" t="s">
        <v>116</v>
      </c>
      <c r="F161" s="11" t="s">
        <v>135</v>
      </c>
      <c r="G161" s="11" t="s">
        <v>99</v>
      </c>
      <c r="H161" s="11" t="s">
        <v>22</v>
      </c>
      <c r="I161" s="11" t="s">
        <v>216</v>
      </c>
      <c r="J161" s="12" t="s">
        <v>363</v>
      </c>
      <c r="K161" s="12" t="s">
        <v>195</v>
      </c>
      <c r="L161" s="17">
        <v>100</v>
      </c>
      <c r="M161" s="17">
        <v>100</v>
      </c>
      <c r="N161" s="17">
        <v>100</v>
      </c>
      <c r="O161" s="17">
        <v>100</v>
      </c>
      <c r="P161" s="5">
        <v>30064</v>
      </c>
      <c r="Q161" s="5">
        <v>36077.300000000003</v>
      </c>
      <c r="R161" s="5">
        <v>48430.9</v>
      </c>
      <c r="S161" s="5">
        <v>18711.099999999999</v>
      </c>
      <c r="T161" s="5">
        <v>18711.099999999999</v>
      </c>
      <c r="Z161" s="16"/>
      <c r="AA161" s="16"/>
      <c r="AB161" s="16"/>
      <c r="AC161" s="16"/>
      <c r="AD161" s="16"/>
      <c r="AE161" s="16"/>
      <c r="AF161" s="16"/>
    </row>
    <row r="162" spans="1:32" ht="140.25" x14ac:dyDescent="0.2">
      <c r="A162" s="7">
        <v>155</v>
      </c>
      <c r="B162" s="11" t="s">
        <v>163</v>
      </c>
      <c r="C162" s="11" t="s">
        <v>70</v>
      </c>
      <c r="D162" s="11" t="s">
        <v>91</v>
      </c>
      <c r="E162" s="11" t="s">
        <v>116</v>
      </c>
      <c r="F162" s="11" t="s">
        <v>135</v>
      </c>
      <c r="G162" s="11" t="s">
        <v>99</v>
      </c>
      <c r="H162" s="11" t="s">
        <v>23</v>
      </c>
      <c r="I162" s="11" t="s">
        <v>216</v>
      </c>
      <c r="J162" s="12" t="s">
        <v>364</v>
      </c>
      <c r="K162" s="12" t="s">
        <v>195</v>
      </c>
      <c r="L162" s="17">
        <v>100</v>
      </c>
      <c r="M162" s="17">
        <v>100</v>
      </c>
      <c r="N162" s="17">
        <v>100</v>
      </c>
      <c r="O162" s="17">
        <v>100</v>
      </c>
      <c r="P162" s="5">
        <v>1948</v>
      </c>
      <c r="Q162" s="5">
        <v>2960.2</v>
      </c>
      <c r="R162" s="5">
        <v>2969.1</v>
      </c>
      <c r="S162" s="5">
        <v>2969.1</v>
      </c>
      <c r="T162" s="5">
        <v>2969.1</v>
      </c>
      <c r="Z162" s="16"/>
      <c r="AA162" s="16"/>
      <c r="AB162" s="16"/>
      <c r="AC162" s="16"/>
      <c r="AD162" s="16"/>
      <c r="AE162" s="16"/>
      <c r="AF162" s="16"/>
    </row>
    <row r="163" spans="1:32" ht="127.5" x14ac:dyDescent="0.2">
      <c r="A163" s="7">
        <v>156</v>
      </c>
      <c r="B163" s="11" t="s">
        <v>163</v>
      </c>
      <c r="C163" s="11" t="s">
        <v>70</v>
      </c>
      <c r="D163" s="11" t="s">
        <v>91</v>
      </c>
      <c r="E163" s="11" t="s">
        <v>116</v>
      </c>
      <c r="F163" s="11" t="s">
        <v>135</v>
      </c>
      <c r="G163" s="11" t="s">
        <v>99</v>
      </c>
      <c r="H163" s="11" t="s">
        <v>186</v>
      </c>
      <c r="I163" s="11" t="s">
        <v>216</v>
      </c>
      <c r="J163" s="12" t="s">
        <v>365</v>
      </c>
      <c r="K163" s="12" t="s">
        <v>195</v>
      </c>
      <c r="L163" s="17">
        <v>100</v>
      </c>
      <c r="M163" s="17">
        <v>100</v>
      </c>
      <c r="N163" s="17">
        <v>100</v>
      </c>
      <c r="O163" s="17">
        <v>100</v>
      </c>
      <c r="P163" s="5">
        <v>9662.7999999999993</v>
      </c>
      <c r="Q163" s="5">
        <v>9662.7999999999993</v>
      </c>
      <c r="R163" s="5">
        <v>20977.200000000001</v>
      </c>
      <c r="S163" s="5">
        <v>20470.7</v>
      </c>
      <c r="T163" s="5">
        <v>17106.599999999999</v>
      </c>
      <c r="Z163" s="16"/>
      <c r="AA163" s="16"/>
      <c r="AB163" s="16"/>
      <c r="AC163" s="16"/>
      <c r="AD163" s="16"/>
      <c r="AE163" s="16"/>
      <c r="AF163" s="16"/>
    </row>
    <row r="164" spans="1:32" ht="140.25" x14ac:dyDescent="0.2">
      <c r="A164" s="7">
        <v>157</v>
      </c>
      <c r="B164" s="11" t="s">
        <v>163</v>
      </c>
      <c r="C164" s="11" t="s">
        <v>70</v>
      </c>
      <c r="D164" s="11" t="s">
        <v>91</v>
      </c>
      <c r="E164" s="11" t="s">
        <v>116</v>
      </c>
      <c r="F164" s="11" t="s">
        <v>135</v>
      </c>
      <c r="G164" s="11" t="s">
        <v>99</v>
      </c>
      <c r="H164" s="11" t="s">
        <v>300</v>
      </c>
      <c r="I164" s="11" t="s">
        <v>216</v>
      </c>
      <c r="J164" s="12" t="s">
        <v>309</v>
      </c>
      <c r="K164" s="12" t="s">
        <v>195</v>
      </c>
      <c r="L164" s="17">
        <v>100</v>
      </c>
      <c r="M164" s="17">
        <v>100</v>
      </c>
      <c r="N164" s="17">
        <v>100</v>
      </c>
      <c r="O164" s="17">
        <v>100</v>
      </c>
      <c r="P164" s="5">
        <v>225.3</v>
      </c>
      <c r="Q164" s="5">
        <v>348.5</v>
      </c>
      <c r="R164" s="5">
        <v>351.6</v>
      </c>
      <c r="S164" s="5">
        <v>351.6</v>
      </c>
      <c r="T164" s="5">
        <v>351.6</v>
      </c>
      <c r="Z164" s="16"/>
      <c r="AA164" s="16"/>
      <c r="AB164" s="16"/>
      <c r="AC164" s="16"/>
      <c r="AD164" s="16"/>
      <c r="AE164" s="16"/>
      <c r="AF164" s="16"/>
    </row>
    <row r="165" spans="1:32" ht="229.5" x14ac:dyDescent="0.2">
      <c r="A165" s="7">
        <v>158</v>
      </c>
      <c r="B165" s="11" t="s">
        <v>163</v>
      </c>
      <c r="C165" s="11" t="s">
        <v>70</v>
      </c>
      <c r="D165" s="11" t="s">
        <v>91</v>
      </c>
      <c r="E165" s="11" t="s">
        <v>116</v>
      </c>
      <c r="F165" s="11" t="s">
        <v>135</v>
      </c>
      <c r="G165" s="11" t="s">
        <v>99</v>
      </c>
      <c r="H165" s="11" t="s">
        <v>269</v>
      </c>
      <c r="I165" s="11" t="s">
        <v>216</v>
      </c>
      <c r="J165" s="12" t="s">
        <v>366</v>
      </c>
      <c r="K165" s="12" t="s">
        <v>195</v>
      </c>
      <c r="L165" s="17">
        <v>100</v>
      </c>
      <c r="M165" s="17">
        <v>100</v>
      </c>
      <c r="N165" s="17">
        <v>100</v>
      </c>
      <c r="O165" s="17">
        <v>100</v>
      </c>
      <c r="P165" s="5">
        <v>84.917000000000002</v>
      </c>
      <c r="Q165" s="5">
        <v>112.5</v>
      </c>
      <c r="R165" s="5">
        <v>102</v>
      </c>
      <c r="S165" s="5">
        <v>102</v>
      </c>
      <c r="T165" s="5">
        <v>102</v>
      </c>
      <c r="Z165" s="16"/>
      <c r="AA165" s="16"/>
      <c r="AB165" s="16"/>
      <c r="AC165" s="16"/>
      <c r="AD165" s="16"/>
      <c r="AE165" s="16"/>
      <c r="AF165" s="16"/>
    </row>
    <row r="166" spans="1:32" ht="76.5" x14ac:dyDescent="0.2">
      <c r="A166" s="10">
        <v>159</v>
      </c>
      <c r="B166" s="13" t="s">
        <v>83</v>
      </c>
      <c r="C166" s="13" t="s">
        <v>70</v>
      </c>
      <c r="D166" s="13" t="s">
        <v>91</v>
      </c>
      <c r="E166" s="13" t="s">
        <v>116</v>
      </c>
      <c r="F166" s="13" t="s">
        <v>205</v>
      </c>
      <c r="G166" s="13" t="s">
        <v>82</v>
      </c>
      <c r="H166" s="13" t="s">
        <v>84</v>
      </c>
      <c r="I166" s="13" t="s">
        <v>216</v>
      </c>
      <c r="J166" s="54" t="s">
        <v>221</v>
      </c>
      <c r="K166" s="12"/>
      <c r="L166" s="17"/>
      <c r="M166" s="17"/>
      <c r="N166" s="17"/>
      <c r="O166" s="17"/>
      <c r="P166" s="3">
        <f>P167</f>
        <v>695</v>
      </c>
      <c r="Q166" s="3">
        <f>Q167</f>
        <v>2584.5</v>
      </c>
      <c r="R166" s="3">
        <f>R167</f>
        <v>917</v>
      </c>
      <c r="S166" s="3">
        <f>S167</f>
        <v>917</v>
      </c>
      <c r="T166" s="3">
        <f>T167</f>
        <v>917</v>
      </c>
      <c r="Z166" s="16"/>
      <c r="AA166" s="16"/>
      <c r="AB166" s="16"/>
      <c r="AC166" s="16"/>
      <c r="AD166" s="16"/>
      <c r="AE166" s="16"/>
      <c r="AF166" s="16"/>
    </row>
    <row r="167" spans="1:32" ht="76.5" x14ac:dyDescent="0.2">
      <c r="A167" s="7">
        <v>160</v>
      </c>
      <c r="B167" s="11" t="s">
        <v>163</v>
      </c>
      <c r="C167" s="11" t="s">
        <v>70</v>
      </c>
      <c r="D167" s="11" t="s">
        <v>91</v>
      </c>
      <c r="E167" s="11" t="s">
        <v>116</v>
      </c>
      <c r="F167" s="11" t="s">
        <v>205</v>
      </c>
      <c r="G167" s="11" t="s">
        <v>99</v>
      </c>
      <c r="H167" s="11" t="s">
        <v>84</v>
      </c>
      <c r="I167" s="11" t="s">
        <v>216</v>
      </c>
      <c r="J167" s="12" t="s">
        <v>367</v>
      </c>
      <c r="K167" s="12" t="s">
        <v>195</v>
      </c>
      <c r="L167" s="17">
        <v>100</v>
      </c>
      <c r="M167" s="17">
        <v>100</v>
      </c>
      <c r="N167" s="17">
        <v>100</v>
      </c>
      <c r="O167" s="17">
        <v>100</v>
      </c>
      <c r="P167" s="5">
        <v>695</v>
      </c>
      <c r="Q167" s="5">
        <v>2584.5</v>
      </c>
      <c r="R167" s="5">
        <v>917</v>
      </c>
      <c r="S167" s="5">
        <v>917</v>
      </c>
      <c r="T167" s="5">
        <v>917</v>
      </c>
      <c r="Z167" s="16"/>
      <c r="AA167" s="16"/>
      <c r="AB167" s="16"/>
      <c r="AC167" s="16"/>
      <c r="AD167" s="16"/>
      <c r="AE167" s="16"/>
      <c r="AF167" s="16"/>
    </row>
    <row r="168" spans="1:32" ht="89.25" x14ac:dyDescent="0.2">
      <c r="A168" s="10">
        <v>161</v>
      </c>
      <c r="B168" s="13" t="s">
        <v>83</v>
      </c>
      <c r="C168" s="13" t="s">
        <v>70</v>
      </c>
      <c r="D168" s="13" t="s">
        <v>91</v>
      </c>
      <c r="E168" s="13" t="s">
        <v>194</v>
      </c>
      <c r="F168" s="13" t="s">
        <v>24</v>
      </c>
      <c r="G168" s="13" t="s">
        <v>82</v>
      </c>
      <c r="H168" s="13" t="s">
        <v>84</v>
      </c>
      <c r="I168" s="13" t="s">
        <v>216</v>
      </c>
      <c r="J168" s="54" t="s">
        <v>144</v>
      </c>
      <c r="K168" s="12"/>
      <c r="L168" s="17"/>
      <c r="M168" s="17"/>
      <c r="N168" s="17"/>
      <c r="O168" s="17"/>
      <c r="P168" s="3">
        <f>P169</f>
        <v>2406.873</v>
      </c>
      <c r="Q168" s="3">
        <f>Q169</f>
        <v>2823.7</v>
      </c>
      <c r="R168" s="3">
        <f>R169</f>
        <v>3258.2</v>
      </c>
      <c r="S168" s="3">
        <f>S169</f>
        <v>3555.4</v>
      </c>
      <c r="T168" s="3">
        <f>T169</f>
        <v>0</v>
      </c>
      <c r="Z168" s="16"/>
      <c r="AA168" s="16"/>
      <c r="AB168" s="16"/>
      <c r="AC168" s="16"/>
      <c r="AD168" s="16"/>
      <c r="AE168" s="16"/>
      <c r="AF168" s="16"/>
    </row>
    <row r="169" spans="1:32" ht="63.75" x14ac:dyDescent="0.2">
      <c r="A169" s="7">
        <v>162</v>
      </c>
      <c r="B169" s="11" t="s">
        <v>163</v>
      </c>
      <c r="C169" s="11" t="s">
        <v>70</v>
      </c>
      <c r="D169" s="11" t="s">
        <v>91</v>
      </c>
      <c r="E169" s="11" t="s">
        <v>194</v>
      </c>
      <c r="F169" s="11" t="s">
        <v>24</v>
      </c>
      <c r="G169" s="11" t="s">
        <v>99</v>
      </c>
      <c r="H169" s="11" t="s">
        <v>84</v>
      </c>
      <c r="I169" s="11" t="s">
        <v>216</v>
      </c>
      <c r="J169" s="12" t="s">
        <v>368</v>
      </c>
      <c r="K169" s="12" t="s">
        <v>195</v>
      </c>
      <c r="L169" s="17">
        <v>100</v>
      </c>
      <c r="M169" s="17">
        <v>100</v>
      </c>
      <c r="N169" s="17">
        <v>100</v>
      </c>
      <c r="O169" s="17">
        <v>100</v>
      </c>
      <c r="P169" s="5">
        <v>2406.873</v>
      </c>
      <c r="Q169" s="5">
        <v>2823.7</v>
      </c>
      <c r="R169" s="5">
        <v>3258.2</v>
      </c>
      <c r="S169" s="5">
        <v>3555.4</v>
      </c>
      <c r="T169" s="5">
        <v>0</v>
      </c>
      <c r="U169" s="15"/>
      <c r="V169" s="15"/>
      <c r="W169" s="15"/>
      <c r="Z169" s="16"/>
      <c r="AA169" s="16"/>
      <c r="AB169" s="16"/>
      <c r="AC169" s="16"/>
      <c r="AD169" s="16"/>
      <c r="AE169" s="16"/>
      <c r="AF169" s="16"/>
    </row>
    <row r="170" spans="1:32" s="19" customFormat="1" ht="98.25" customHeight="1" x14ac:dyDescent="0.2">
      <c r="A170" s="10">
        <v>163</v>
      </c>
      <c r="B170" s="13" t="s">
        <v>83</v>
      </c>
      <c r="C170" s="13" t="s">
        <v>70</v>
      </c>
      <c r="D170" s="13" t="s">
        <v>91</v>
      </c>
      <c r="E170" s="13" t="s">
        <v>194</v>
      </c>
      <c r="F170" s="13" t="s">
        <v>97</v>
      </c>
      <c r="G170" s="13" t="s">
        <v>82</v>
      </c>
      <c r="H170" s="13" t="s">
        <v>84</v>
      </c>
      <c r="I170" s="13" t="s">
        <v>216</v>
      </c>
      <c r="J170" s="54" t="s">
        <v>262</v>
      </c>
      <c r="K170" s="54"/>
      <c r="L170" s="18"/>
      <c r="M170" s="18"/>
      <c r="N170" s="18"/>
      <c r="O170" s="18"/>
      <c r="P170" s="3">
        <f>P171</f>
        <v>0</v>
      </c>
      <c r="Q170" s="3">
        <f>Q171</f>
        <v>0</v>
      </c>
      <c r="R170" s="3">
        <f>R171</f>
        <v>42.8</v>
      </c>
      <c r="S170" s="3">
        <f>S171</f>
        <v>374.2</v>
      </c>
      <c r="T170" s="3">
        <f>T171</f>
        <v>0</v>
      </c>
      <c r="U170" s="20"/>
      <c r="V170" s="20"/>
      <c r="W170" s="20"/>
      <c r="X170" s="42"/>
      <c r="Y170" s="20"/>
      <c r="Z170" s="21"/>
      <c r="AA170" s="21"/>
      <c r="AB170" s="21"/>
      <c r="AC170" s="21"/>
      <c r="AD170" s="21"/>
      <c r="AE170" s="21"/>
      <c r="AF170" s="21"/>
    </row>
    <row r="171" spans="1:32" ht="63.75" x14ac:dyDescent="0.2">
      <c r="A171" s="7">
        <v>164</v>
      </c>
      <c r="B171" s="11" t="s">
        <v>163</v>
      </c>
      <c r="C171" s="11" t="s">
        <v>70</v>
      </c>
      <c r="D171" s="11" t="s">
        <v>91</v>
      </c>
      <c r="E171" s="11" t="s">
        <v>194</v>
      </c>
      <c r="F171" s="11" t="s">
        <v>97</v>
      </c>
      <c r="G171" s="11" t="s">
        <v>99</v>
      </c>
      <c r="H171" s="11" t="s">
        <v>84</v>
      </c>
      <c r="I171" s="11" t="s">
        <v>216</v>
      </c>
      <c r="J171" s="12" t="s">
        <v>369</v>
      </c>
      <c r="K171" s="12" t="s">
        <v>195</v>
      </c>
      <c r="L171" s="17">
        <v>100</v>
      </c>
      <c r="M171" s="17">
        <v>100</v>
      </c>
      <c r="N171" s="17">
        <v>100</v>
      </c>
      <c r="O171" s="17">
        <v>100</v>
      </c>
      <c r="P171" s="5">
        <v>0</v>
      </c>
      <c r="Q171" s="5">
        <v>0</v>
      </c>
      <c r="R171" s="5">
        <v>42.8</v>
      </c>
      <c r="S171" s="5">
        <v>374.2</v>
      </c>
      <c r="T171" s="5">
        <v>0</v>
      </c>
      <c r="U171" s="15"/>
      <c r="V171" s="15"/>
      <c r="W171" s="15"/>
      <c r="Z171" s="16"/>
      <c r="AA171" s="16"/>
      <c r="AB171" s="16"/>
      <c r="AC171" s="16"/>
      <c r="AD171" s="16"/>
      <c r="AE171" s="16"/>
      <c r="AF171" s="16"/>
    </row>
    <row r="172" spans="1:32" x14ac:dyDescent="0.2">
      <c r="A172" s="10">
        <v>165</v>
      </c>
      <c r="B172" s="13" t="s">
        <v>83</v>
      </c>
      <c r="C172" s="13" t="s">
        <v>70</v>
      </c>
      <c r="D172" s="13" t="s">
        <v>91</v>
      </c>
      <c r="E172" s="13" t="s">
        <v>129</v>
      </c>
      <c r="F172" s="13" t="s">
        <v>83</v>
      </c>
      <c r="G172" s="13" t="s">
        <v>82</v>
      </c>
      <c r="H172" s="13" t="s">
        <v>84</v>
      </c>
      <c r="I172" s="13" t="s">
        <v>216</v>
      </c>
      <c r="J172" s="54" t="s">
        <v>131</v>
      </c>
      <c r="K172" s="12"/>
      <c r="L172" s="17"/>
      <c r="M172" s="17"/>
      <c r="N172" s="17"/>
      <c r="O172" s="17"/>
      <c r="P172" s="3">
        <f>P173+P186+P188+P190+P182+P184</f>
        <v>158986.09600000002</v>
      </c>
      <c r="Q172" s="3">
        <f>Q173+Q186+Q188+Q190+Q182+Q184</f>
        <v>193132.38099999999</v>
      </c>
      <c r="R172" s="3">
        <f>R173+R186+R188+R190</f>
        <v>150130.226</v>
      </c>
      <c r="S172" s="3">
        <f>S173+S186+S188+S190</f>
        <v>0</v>
      </c>
      <c r="T172" s="3">
        <f>T173+T186+T188+T190</f>
        <v>0</v>
      </c>
      <c r="Z172" s="16"/>
      <c r="AA172" s="16"/>
      <c r="AB172" s="16"/>
      <c r="AC172" s="16"/>
      <c r="AD172" s="16"/>
      <c r="AE172" s="16"/>
      <c r="AF172" s="16"/>
    </row>
    <row r="173" spans="1:32" ht="63.75" x14ac:dyDescent="0.2">
      <c r="A173" s="10">
        <v>166</v>
      </c>
      <c r="B173" s="13" t="s">
        <v>83</v>
      </c>
      <c r="C173" s="13" t="s">
        <v>70</v>
      </c>
      <c r="D173" s="13" t="s">
        <v>91</v>
      </c>
      <c r="E173" s="13" t="s">
        <v>129</v>
      </c>
      <c r="F173" s="13" t="s">
        <v>130</v>
      </c>
      <c r="G173" s="13" t="s">
        <v>82</v>
      </c>
      <c r="H173" s="13" t="s">
        <v>84</v>
      </c>
      <c r="I173" s="13" t="s">
        <v>216</v>
      </c>
      <c r="J173" s="54" t="s">
        <v>133</v>
      </c>
      <c r="K173" s="12"/>
      <c r="L173" s="17"/>
      <c r="M173" s="17"/>
      <c r="N173" s="17"/>
      <c r="O173" s="17"/>
      <c r="P173" s="3">
        <f>SUM(P174:P181)</f>
        <v>116063.44900000001</v>
      </c>
      <c r="Q173" s="3">
        <f>SUM(Q174:Q181)</f>
        <v>127562.55499999999</v>
      </c>
      <c r="R173" s="3">
        <f>R174+R175+R176+R177+R178+R179+R180+R181</f>
        <v>150130.226</v>
      </c>
      <c r="S173" s="3">
        <f>S174+S175+S176+S177+S178+S179+S180+S181</f>
        <v>0</v>
      </c>
      <c r="T173" s="3">
        <f>T174+T175+T176+T177+T178+T179+T180+T181</f>
        <v>0</v>
      </c>
      <c r="Z173" s="16"/>
      <c r="AA173" s="16"/>
      <c r="AB173" s="16"/>
      <c r="AC173" s="16"/>
      <c r="AD173" s="16"/>
      <c r="AE173" s="16"/>
      <c r="AF173" s="16"/>
    </row>
    <row r="174" spans="1:32" ht="77.25" customHeight="1" x14ac:dyDescent="0.2">
      <c r="A174" s="7">
        <v>167</v>
      </c>
      <c r="B174" s="11" t="s">
        <v>176</v>
      </c>
      <c r="C174" s="11" t="s">
        <v>70</v>
      </c>
      <c r="D174" s="11" t="s">
        <v>91</v>
      </c>
      <c r="E174" s="11" t="s">
        <v>129</v>
      </c>
      <c r="F174" s="11" t="s">
        <v>130</v>
      </c>
      <c r="G174" s="11" t="s">
        <v>99</v>
      </c>
      <c r="H174" s="11" t="s">
        <v>57</v>
      </c>
      <c r="I174" s="11" t="s">
        <v>216</v>
      </c>
      <c r="J174" s="12" t="s">
        <v>9</v>
      </c>
      <c r="K174" s="12" t="s">
        <v>44</v>
      </c>
      <c r="L174" s="17">
        <v>100</v>
      </c>
      <c r="M174" s="17">
        <v>100</v>
      </c>
      <c r="N174" s="17">
        <v>100</v>
      </c>
      <c r="O174" s="17">
        <v>100</v>
      </c>
      <c r="P174" s="5">
        <v>57421.819000000003</v>
      </c>
      <c r="Q174" s="5">
        <v>57421.819000000003</v>
      </c>
      <c r="R174" s="5">
        <v>71731.732000000004</v>
      </c>
      <c r="S174" s="5">
        <v>0</v>
      </c>
      <c r="T174" s="5">
        <v>0</v>
      </c>
      <c r="V174" s="39"/>
      <c r="X174" s="36"/>
      <c r="Z174" s="16"/>
      <c r="AA174" s="16"/>
      <c r="AB174" s="16"/>
      <c r="AC174" s="16"/>
      <c r="AD174" s="16"/>
      <c r="AE174" s="16"/>
      <c r="AF174" s="16"/>
    </row>
    <row r="175" spans="1:32" ht="82.5" customHeight="1" x14ac:dyDescent="0.2">
      <c r="A175" s="7">
        <v>168</v>
      </c>
      <c r="B175" s="11" t="s">
        <v>176</v>
      </c>
      <c r="C175" s="11" t="s">
        <v>70</v>
      </c>
      <c r="D175" s="11" t="s">
        <v>91</v>
      </c>
      <c r="E175" s="11" t="s">
        <v>129</v>
      </c>
      <c r="F175" s="11" t="s">
        <v>130</v>
      </c>
      <c r="G175" s="11" t="s">
        <v>99</v>
      </c>
      <c r="H175" s="11" t="s">
        <v>64</v>
      </c>
      <c r="I175" s="11" t="s">
        <v>216</v>
      </c>
      <c r="J175" s="12" t="s">
        <v>10</v>
      </c>
      <c r="K175" s="12" t="s">
        <v>44</v>
      </c>
      <c r="L175" s="17">
        <v>100</v>
      </c>
      <c r="M175" s="17">
        <v>100</v>
      </c>
      <c r="N175" s="17">
        <v>100</v>
      </c>
      <c r="O175" s="17">
        <v>100</v>
      </c>
      <c r="P175" s="5">
        <v>15345.708000000001</v>
      </c>
      <c r="Q175" s="5">
        <v>20460.947</v>
      </c>
      <c r="R175" s="5">
        <v>22607.363000000001</v>
      </c>
      <c r="S175" s="5">
        <v>0</v>
      </c>
      <c r="T175" s="5">
        <v>0</v>
      </c>
      <c r="V175" s="39"/>
      <c r="X175" s="36"/>
      <c r="Z175" s="16"/>
      <c r="AA175" s="16"/>
      <c r="AB175" s="16"/>
      <c r="AC175" s="16"/>
      <c r="AD175" s="16"/>
      <c r="AE175" s="16"/>
      <c r="AF175" s="16"/>
    </row>
    <row r="176" spans="1:32" ht="83.25" customHeight="1" x14ac:dyDescent="0.2">
      <c r="A176" s="7">
        <v>169</v>
      </c>
      <c r="B176" s="11" t="s">
        <v>176</v>
      </c>
      <c r="C176" s="11" t="s">
        <v>70</v>
      </c>
      <c r="D176" s="11" t="s">
        <v>91</v>
      </c>
      <c r="E176" s="11" t="s">
        <v>129</v>
      </c>
      <c r="F176" s="11" t="s">
        <v>130</v>
      </c>
      <c r="G176" s="11" t="s">
        <v>99</v>
      </c>
      <c r="H176" s="11" t="s">
        <v>65</v>
      </c>
      <c r="I176" s="11" t="s">
        <v>216</v>
      </c>
      <c r="J176" s="12" t="s">
        <v>11</v>
      </c>
      <c r="K176" s="12" t="s">
        <v>44</v>
      </c>
      <c r="L176" s="17">
        <v>100</v>
      </c>
      <c r="M176" s="17">
        <v>100</v>
      </c>
      <c r="N176" s="17">
        <v>100</v>
      </c>
      <c r="O176" s="17">
        <v>100</v>
      </c>
      <c r="P176" s="5">
        <v>8607.1939999999995</v>
      </c>
      <c r="Q176" s="5">
        <v>8607.1939999999995</v>
      </c>
      <c r="R176" s="5">
        <v>10060.208000000001</v>
      </c>
      <c r="S176" s="5">
        <v>0</v>
      </c>
      <c r="T176" s="5">
        <v>0</v>
      </c>
      <c r="V176" s="39"/>
      <c r="X176" s="36"/>
      <c r="Z176" s="16"/>
      <c r="AA176" s="16"/>
      <c r="AB176" s="16"/>
      <c r="AC176" s="16"/>
      <c r="AD176" s="16"/>
      <c r="AE176" s="16"/>
      <c r="AF176" s="16"/>
    </row>
    <row r="177" spans="1:32" ht="80.25" customHeight="1" x14ac:dyDescent="0.2">
      <c r="A177" s="7">
        <v>170</v>
      </c>
      <c r="B177" s="11" t="s">
        <v>176</v>
      </c>
      <c r="C177" s="11" t="s">
        <v>70</v>
      </c>
      <c r="D177" s="11" t="s">
        <v>91</v>
      </c>
      <c r="E177" s="11" t="s">
        <v>129</v>
      </c>
      <c r="F177" s="11" t="s">
        <v>130</v>
      </c>
      <c r="G177" s="11" t="s">
        <v>99</v>
      </c>
      <c r="H177" s="11" t="s">
        <v>58</v>
      </c>
      <c r="I177" s="11" t="s">
        <v>216</v>
      </c>
      <c r="J177" s="12" t="s">
        <v>12</v>
      </c>
      <c r="K177" s="12" t="s">
        <v>44</v>
      </c>
      <c r="L177" s="17">
        <v>100</v>
      </c>
      <c r="M177" s="17">
        <v>100</v>
      </c>
      <c r="N177" s="17">
        <v>100</v>
      </c>
      <c r="O177" s="17">
        <v>100</v>
      </c>
      <c r="P177" s="5">
        <v>6853.2280000000001</v>
      </c>
      <c r="Q177" s="5">
        <v>8223.4760000000006</v>
      </c>
      <c r="R177" s="5">
        <v>9737.1270000000004</v>
      </c>
      <c r="S177" s="5">
        <v>0</v>
      </c>
      <c r="T177" s="5">
        <v>0</v>
      </c>
      <c r="V177" s="39"/>
      <c r="X177" s="36"/>
      <c r="Z177" s="16"/>
      <c r="AA177" s="16"/>
      <c r="AB177" s="16"/>
      <c r="AC177" s="16"/>
      <c r="AD177" s="16"/>
      <c r="AE177" s="16"/>
      <c r="AF177" s="16"/>
    </row>
    <row r="178" spans="1:32" ht="83.25" customHeight="1" x14ac:dyDescent="0.2">
      <c r="A178" s="7">
        <v>171</v>
      </c>
      <c r="B178" s="11" t="s">
        <v>176</v>
      </c>
      <c r="C178" s="11" t="s">
        <v>70</v>
      </c>
      <c r="D178" s="11" t="s">
        <v>91</v>
      </c>
      <c r="E178" s="11" t="s">
        <v>129</v>
      </c>
      <c r="F178" s="11" t="s">
        <v>130</v>
      </c>
      <c r="G178" s="11" t="s">
        <v>99</v>
      </c>
      <c r="H178" s="11" t="s">
        <v>59</v>
      </c>
      <c r="I178" s="11" t="s">
        <v>216</v>
      </c>
      <c r="J178" s="12" t="s">
        <v>13</v>
      </c>
      <c r="K178" s="12" t="s">
        <v>44</v>
      </c>
      <c r="L178" s="17">
        <v>100</v>
      </c>
      <c r="M178" s="17">
        <v>100</v>
      </c>
      <c r="N178" s="17">
        <v>100</v>
      </c>
      <c r="O178" s="17">
        <v>100</v>
      </c>
      <c r="P178" s="5">
        <v>8817.52</v>
      </c>
      <c r="Q178" s="5">
        <v>10581.138999999999</v>
      </c>
      <c r="R178" s="5">
        <v>12028.109</v>
      </c>
      <c r="S178" s="5">
        <v>0</v>
      </c>
      <c r="T178" s="5">
        <v>0</v>
      </c>
      <c r="V178" s="39"/>
      <c r="X178" s="36"/>
      <c r="Z178" s="16"/>
      <c r="AA178" s="16"/>
      <c r="AB178" s="16"/>
      <c r="AC178" s="16"/>
      <c r="AD178" s="16"/>
      <c r="AE178" s="16"/>
      <c r="AF178" s="16"/>
    </row>
    <row r="179" spans="1:32" ht="81.75" customHeight="1" x14ac:dyDescent="0.2">
      <c r="A179" s="7">
        <v>172</v>
      </c>
      <c r="B179" s="11" t="s">
        <v>176</v>
      </c>
      <c r="C179" s="11" t="s">
        <v>70</v>
      </c>
      <c r="D179" s="11" t="s">
        <v>91</v>
      </c>
      <c r="E179" s="11" t="s">
        <v>129</v>
      </c>
      <c r="F179" s="11" t="s">
        <v>130</v>
      </c>
      <c r="G179" s="11" t="s">
        <v>99</v>
      </c>
      <c r="H179" s="11" t="s">
        <v>60</v>
      </c>
      <c r="I179" s="11" t="s">
        <v>216</v>
      </c>
      <c r="J179" s="12" t="s">
        <v>14</v>
      </c>
      <c r="K179" s="12" t="s">
        <v>44</v>
      </c>
      <c r="L179" s="17">
        <v>100</v>
      </c>
      <c r="M179" s="17">
        <v>100</v>
      </c>
      <c r="N179" s="17">
        <v>100</v>
      </c>
      <c r="O179" s="17">
        <v>100</v>
      </c>
      <c r="P179" s="5">
        <v>15684.184999999999</v>
      </c>
      <c r="Q179" s="5">
        <v>18484.185000000001</v>
      </c>
      <c r="R179" s="5">
        <v>21401.031999999999</v>
      </c>
      <c r="S179" s="5">
        <v>0</v>
      </c>
      <c r="T179" s="5">
        <v>0</v>
      </c>
      <c r="V179" s="39"/>
      <c r="X179" s="36"/>
      <c r="Z179" s="16"/>
      <c r="AA179" s="16"/>
      <c r="AB179" s="16"/>
      <c r="AC179" s="16"/>
      <c r="AD179" s="16"/>
      <c r="AE179" s="16"/>
      <c r="AF179" s="16"/>
    </row>
    <row r="180" spans="1:32" ht="80.25" customHeight="1" x14ac:dyDescent="0.2">
      <c r="A180" s="7">
        <v>173</v>
      </c>
      <c r="B180" s="11" t="s">
        <v>176</v>
      </c>
      <c r="C180" s="11" t="s">
        <v>70</v>
      </c>
      <c r="D180" s="11" t="s">
        <v>91</v>
      </c>
      <c r="E180" s="11" t="s">
        <v>129</v>
      </c>
      <c r="F180" s="11" t="s">
        <v>130</v>
      </c>
      <c r="G180" s="11" t="s">
        <v>99</v>
      </c>
      <c r="H180" s="11" t="s">
        <v>61</v>
      </c>
      <c r="I180" s="11" t="s">
        <v>216</v>
      </c>
      <c r="J180" s="12" t="s">
        <v>15</v>
      </c>
      <c r="K180" s="12" t="s">
        <v>44</v>
      </c>
      <c r="L180" s="17">
        <v>100</v>
      </c>
      <c r="M180" s="17">
        <v>100</v>
      </c>
      <c r="N180" s="17">
        <v>100</v>
      </c>
      <c r="O180" s="17">
        <v>100</v>
      </c>
      <c r="P180" s="5">
        <v>2283.7950000000001</v>
      </c>
      <c r="Q180" s="5">
        <v>2283.7950000000001</v>
      </c>
      <c r="R180" s="5">
        <v>2564.6550000000002</v>
      </c>
      <c r="S180" s="5">
        <v>0</v>
      </c>
      <c r="T180" s="5">
        <v>0</v>
      </c>
      <c r="V180" s="39"/>
      <c r="X180" s="36"/>
      <c r="Z180" s="16"/>
      <c r="AA180" s="16"/>
      <c r="AB180" s="16"/>
      <c r="AC180" s="16"/>
      <c r="AD180" s="16"/>
      <c r="AE180" s="16"/>
      <c r="AF180" s="16"/>
    </row>
    <row r="181" spans="1:32" ht="63.75" x14ac:dyDescent="0.2">
      <c r="A181" s="7">
        <v>174</v>
      </c>
      <c r="B181" s="11" t="s">
        <v>177</v>
      </c>
      <c r="C181" s="11" t="s">
        <v>70</v>
      </c>
      <c r="D181" s="11" t="s">
        <v>91</v>
      </c>
      <c r="E181" s="11" t="s">
        <v>129</v>
      </c>
      <c r="F181" s="11" t="s">
        <v>130</v>
      </c>
      <c r="G181" s="11" t="s">
        <v>99</v>
      </c>
      <c r="H181" s="11" t="s">
        <v>132</v>
      </c>
      <c r="I181" s="11" t="s">
        <v>216</v>
      </c>
      <c r="J181" s="12" t="s">
        <v>133</v>
      </c>
      <c r="K181" s="12" t="s">
        <v>67</v>
      </c>
      <c r="L181" s="17">
        <v>100</v>
      </c>
      <c r="M181" s="17">
        <v>100</v>
      </c>
      <c r="N181" s="17">
        <v>100</v>
      </c>
      <c r="O181" s="17">
        <v>100</v>
      </c>
      <c r="P181" s="5">
        <v>1050</v>
      </c>
      <c r="Q181" s="5">
        <v>1500</v>
      </c>
      <c r="R181" s="5">
        <v>0</v>
      </c>
      <c r="S181" s="5">
        <v>0</v>
      </c>
      <c r="T181" s="5">
        <v>0</v>
      </c>
      <c r="V181" s="39"/>
      <c r="X181" s="36"/>
      <c r="Z181" s="16"/>
      <c r="AA181" s="16"/>
      <c r="AB181" s="16"/>
      <c r="AC181" s="16"/>
      <c r="AD181" s="16"/>
      <c r="AE181" s="16"/>
      <c r="AF181" s="16"/>
    </row>
    <row r="182" spans="1:32" s="19" customFormat="1" ht="114.75" x14ac:dyDescent="0.2">
      <c r="A182" s="10">
        <v>175</v>
      </c>
      <c r="B182" s="13" t="s">
        <v>83</v>
      </c>
      <c r="C182" s="13" t="s">
        <v>70</v>
      </c>
      <c r="D182" s="13" t="s">
        <v>91</v>
      </c>
      <c r="E182" s="13" t="s">
        <v>225</v>
      </c>
      <c r="F182" s="13" t="s">
        <v>193</v>
      </c>
      <c r="G182" s="13" t="s">
        <v>99</v>
      </c>
      <c r="H182" s="13" t="s">
        <v>84</v>
      </c>
      <c r="I182" s="13" t="s">
        <v>216</v>
      </c>
      <c r="J182" s="54" t="s">
        <v>311</v>
      </c>
      <c r="K182" s="54"/>
      <c r="L182" s="18"/>
      <c r="M182" s="18"/>
      <c r="N182" s="18"/>
      <c r="O182" s="18"/>
      <c r="P182" s="3">
        <f>P183</f>
        <v>74.213999999999999</v>
      </c>
      <c r="Q182" s="3">
        <f>Q183</f>
        <v>295.3</v>
      </c>
      <c r="R182" s="3">
        <f>R183</f>
        <v>0</v>
      </c>
      <c r="S182" s="3">
        <f>S183</f>
        <v>0</v>
      </c>
      <c r="T182" s="3">
        <f>T183</f>
        <v>0</v>
      </c>
      <c r="X182" s="44"/>
      <c r="Y182" s="20"/>
      <c r="Z182" s="21"/>
      <c r="AA182" s="21"/>
      <c r="AB182" s="21"/>
      <c r="AC182" s="21"/>
      <c r="AD182" s="21"/>
      <c r="AE182" s="21"/>
      <c r="AF182" s="21"/>
    </row>
    <row r="183" spans="1:32" ht="102" x14ac:dyDescent="0.2">
      <c r="A183" s="7">
        <v>176</v>
      </c>
      <c r="B183" s="11" t="s">
        <v>163</v>
      </c>
      <c r="C183" s="11" t="s">
        <v>70</v>
      </c>
      <c r="D183" s="11" t="s">
        <v>91</v>
      </c>
      <c r="E183" s="11" t="s">
        <v>225</v>
      </c>
      <c r="F183" s="11" t="s">
        <v>193</v>
      </c>
      <c r="G183" s="11" t="s">
        <v>99</v>
      </c>
      <c r="H183" s="11" t="s">
        <v>84</v>
      </c>
      <c r="I183" s="11" t="s">
        <v>216</v>
      </c>
      <c r="J183" s="12" t="s">
        <v>311</v>
      </c>
      <c r="K183" s="12" t="s">
        <v>195</v>
      </c>
      <c r="L183" s="17">
        <v>100</v>
      </c>
      <c r="M183" s="17">
        <v>100</v>
      </c>
      <c r="N183" s="17">
        <v>100</v>
      </c>
      <c r="O183" s="17">
        <v>100</v>
      </c>
      <c r="P183" s="5">
        <v>74.213999999999999</v>
      </c>
      <c r="Q183" s="5">
        <v>295.3</v>
      </c>
      <c r="R183" s="5">
        <v>0</v>
      </c>
      <c r="S183" s="5">
        <v>0</v>
      </c>
      <c r="T183" s="5">
        <v>0</v>
      </c>
      <c r="X183" s="36"/>
      <c r="Z183" s="16"/>
      <c r="AA183" s="16"/>
      <c r="AB183" s="16"/>
      <c r="AC183" s="16"/>
      <c r="AD183" s="16"/>
      <c r="AE183" s="16"/>
      <c r="AF183" s="16"/>
    </row>
    <row r="184" spans="1:32" s="19" customFormat="1" ht="89.25" x14ac:dyDescent="0.2">
      <c r="A184" s="10">
        <v>177</v>
      </c>
      <c r="B184" s="13" t="s">
        <v>83</v>
      </c>
      <c r="C184" s="13" t="s">
        <v>70</v>
      </c>
      <c r="D184" s="13" t="s">
        <v>91</v>
      </c>
      <c r="E184" s="13" t="s">
        <v>225</v>
      </c>
      <c r="F184" s="13" t="s">
        <v>313</v>
      </c>
      <c r="G184" s="13" t="s">
        <v>99</v>
      </c>
      <c r="H184" s="13" t="s">
        <v>84</v>
      </c>
      <c r="I184" s="13" t="s">
        <v>216</v>
      </c>
      <c r="J184" s="54" t="s">
        <v>312</v>
      </c>
      <c r="K184" s="54"/>
      <c r="L184" s="18"/>
      <c r="M184" s="18"/>
      <c r="N184" s="18"/>
      <c r="O184" s="18"/>
      <c r="P184" s="3">
        <f>P185</f>
        <v>1397.192</v>
      </c>
      <c r="Q184" s="3">
        <f>Q185</f>
        <v>2751.92</v>
      </c>
      <c r="R184" s="3">
        <f>R185</f>
        <v>0</v>
      </c>
      <c r="S184" s="3">
        <f>S185</f>
        <v>0</v>
      </c>
      <c r="T184" s="3">
        <f>T185</f>
        <v>0</v>
      </c>
      <c r="X184" s="44"/>
      <c r="Y184" s="20"/>
      <c r="Z184" s="21"/>
      <c r="AA184" s="21"/>
      <c r="AB184" s="21"/>
      <c r="AC184" s="21"/>
      <c r="AD184" s="21"/>
      <c r="AE184" s="21"/>
      <c r="AF184" s="21"/>
    </row>
    <row r="185" spans="1:32" ht="81.75" customHeight="1" x14ac:dyDescent="0.2">
      <c r="A185" s="7">
        <v>178</v>
      </c>
      <c r="B185" s="11" t="s">
        <v>163</v>
      </c>
      <c r="C185" s="11" t="s">
        <v>70</v>
      </c>
      <c r="D185" s="11" t="s">
        <v>91</v>
      </c>
      <c r="E185" s="11" t="s">
        <v>225</v>
      </c>
      <c r="F185" s="11" t="s">
        <v>313</v>
      </c>
      <c r="G185" s="11" t="s">
        <v>99</v>
      </c>
      <c r="H185" s="11" t="s">
        <v>84</v>
      </c>
      <c r="I185" s="11" t="s">
        <v>216</v>
      </c>
      <c r="J185" s="12" t="s">
        <v>312</v>
      </c>
      <c r="K185" s="12" t="s">
        <v>195</v>
      </c>
      <c r="L185" s="17">
        <v>100</v>
      </c>
      <c r="M185" s="17">
        <v>100</v>
      </c>
      <c r="N185" s="17">
        <v>100</v>
      </c>
      <c r="O185" s="17">
        <v>100</v>
      </c>
      <c r="P185" s="5">
        <v>1397.192</v>
      </c>
      <c r="Q185" s="5">
        <v>2751.92</v>
      </c>
      <c r="R185" s="5">
        <v>0</v>
      </c>
      <c r="S185" s="5">
        <v>0</v>
      </c>
      <c r="T185" s="5">
        <v>0</v>
      </c>
      <c r="X185" s="36"/>
      <c r="Z185" s="16"/>
      <c r="AA185" s="16"/>
      <c r="AB185" s="16"/>
      <c r="AC185" s="16"/>
      <c r="AD185" s="16"/>
      <c r="AE185" s="16"/>
      <c r="AF185" s="16"/>
    </row>
    <row r="186" spans="1:32" s="19" customFormat="1" ht="127.5" x14ac:dyDescent="0.2">
      <c r="A186" s="10">
        <v>179</v>
      </c>
      <c r="B186" s="13" t="s">
        <v>83</v>
      </c>
      <c r="C186" s="13" t="s">
        <v>70</v>
      </c>
      <c r="D186" s="13" t="s">
        <v>91</v>
      </c>
      <c r="E186" s="13" t="s">
        <v>225</v>
      </c>
      <c r="F186" s="13" t="s">
        <v>263</v>
      </c>
      <c r="G186" s="13" t="s">
        <v>99</v>
      </c>
      <c r="H186" s="13" t="s">
        <v>84</v>
      </c>
      <c r="I186" s="13" t="s">
        <v>216</v>
      </c>
      <c r="J186" s="54" t="s">
        <v>370</v>
      </c>
      <c r="K186" s="54"/>
      <c r="L186" s="18"/>
      <c r="M186" s="18"/>
      <c r="N186" s="18"/>
      <c r="O186" s="18"/>
      <c r="P186" s="3">
        <f>P187</f>
        <v>30333.334999999999</v>
      </c>
      <c r="Q186" s="3">
        <f>Q187</f>
        <v>50997.8</v>
      </c>
      <c r="R186" s="3">
        <f>R187</f>
        <v>0</v>
      </c>
      <c r="S186" s="3">
        <f>S187</f>
        <v>0</v>
      </c>
      <c r="T186" s="3">
        <f>T187</f>
        <v>0</v>
      </c>
      <c r="X186" s="44"/>
      <c r="Y186" s="20"/>
      <c r="Z186" s="21"/>
      <c r="AA186" s="21"/>
      <c r="AB186" s="21"/>
      <c r="AC186" s="21"/>
      <c r="AD186" s="21"/>
      <c r="AE186" s="21"/>
      <c r="AF186" s="21"/>
    </row>
    <row r="187" spans="1:32" ht="127.5" x14ac:dyDescent="0.2">
      <c r="A187" s="7">
        <v>180</v>
      </c>
      <c r="B187" s="11" t="s">
        <v>163</v>
      </c>
      <c r="C187" s="11" t="s">
        <v>70</v>
      </c>
      <c r="D187" s="11" t="s">
        <v>91</v>
      </c>
      <c r="E187" s="11" t="s">
        <v>225</v>
      </c>
      <c r="F187" s="11" t="s">
        <v>263</v>
      </c>
      <c r="G187" s="11" t="s">
        <v>99</v>
      </c>
      <c r="H187" s="11" t="s">
        <v>84</v>
      </c>
      <c r="I187" s="11" t="s">
        <v>216</v>
      </c>
      <c r="J187" s="12" t="s">
        <v>370</v>
      </c>
      <c r="K187" s="12" t="s">
        <v>195</v>
      </c>
      <c r="L187" s="17">
        <v>100</v>
      </c>
      <c r="M187" s="17">
        <v>100</v>
      </c>
      <c r="N187" s="17">
        <v>100</v>
      </c>
      <c r="O187" s="17">
        <v>100</v>
      </c>
      <c r="P187" s="5">
        <v>30333.334999999999</v>
      </c>
      <c r="Q187" s="5">
        <v>50997.8</v>
      </c>
      <c r="R187" s="5">
        <v>0</v>
      </c>
      <c r="S187" s="5">
        <v>0</v>
      </c>
      <c r="T187" s="5">
        <v>0</v>
      </c>
      <c r="X187" s="36"/>
      <c r="Z187" s="16"/>
      <c r="AA187" s="16"/>
      <c r="AB187" s="16"/>
      <c r="AC187" s="16"/>
      <c r="AD187" s="16"/>
      <c r="AE187" s="16"/>
      <c r="AF187" s="16"/>
    </row>
    <row r="188" spans="1:32" ht="38.25" x14ac:dyDescent="0.2">
      <c r="A188" s="10">
        <v>181</v>
      </c>
      <c r="B188" s="13" t="s">
        <v>83</v>
      </c>
      <c r="C188" s="13" t="s">
        <v>70</v>
      </c>
      <c r="D188" s="13" t="s">
        <v>91</v>
      </c>
      <c r="E188" s="13" t="s">
        <v>225</v>
      </c>
      <c r="F188" s="13" t="s">
        <v>6</v>
      </c>
      <c r="G188" s="13" t="s">
        <v>99</v>
      </c>
      <c r="H188" s="13" t="s">
        <v>84</v>
      </c>
      <c r="I188" s="13" t="s">
        <v>216</v>
      </c>
      <c r="J188" s="54" t="s">
        <v>371</v>
      </c>
      <c r="K188" s="12"/>
      <c r="L188" s="17"/>
      <c r="M188" s="17"/>
      <c r="N188" s="17"/>
      <c r="O188" s="17"/>
      <c r="P188" s="3">
        <f>P189</f>
        <v>150</v>
      </c>
      <c r="Q188" s="3">
        <f>Q189</f>
        <v>150</v>
      </c>
      <c r="R188" s="3">
        <f>R189</f>
        <v>0</v>
      </c>
      <c r="S188" s="3">
        <f>S189</f>
        <v>0</v>
      </c>
      <c r="T188" s="3">
        <f>T189</f>
        <v>0</v>
      </c>
      <c r="Z188" s="16"/>
      <c r="AA188" s="16"/>
      <c r="AB188" s="16"/>
      <c r="AC188" s="16"/>
      <c r="AD188" s="16"/>
      <c r="AE188" s="16"/>
      <c r="AF188" s="16"/>
    </row>
    <row r="189" spans="1:32" ht="63.75" x14ac:dyDescent="0.2">
      <c r="A189" s="7">
        <v>182</v>
      </c>
      <c r="B189" s="11" t="s">
        <v>163</v>
      </c>
      <c r="C189" s="11" t="s">
        <v>70</v>
      </c>
      <c r="D189" s="11" t="s">
        <v>91</v>
      </c>
      <c r="E189" s="11" t="s">
        <v>225</v>
      </c>
      <c r="F189" s="11" t="s">
        <v>6</v>
      </c>
      <c r="G189" s="11" t="s">
        <v>99</v>
      </c>
      <c r="H189" s="11" t="s">
        <v>84</v>
      </c>
      <c r="I189" s="11" t="s">
        <v>216</v>
      </c>
      <c r="J189" s="12" t="s">
        <v>371</v>
      </c>
      <c r="K189" s="12" t="s">
        <v>195</v>
      </c>
      <c r="L189" s="17">
        <v>100</v>
      </c>
      <c r="M189" s="17">
        <v>100</v>
      </c>
      <c r="N189" s="17">
        <v>100</v>
      </c>
      <c r="O189" s="17">
        <v>100</v>
      </c>
      <c r="P189" s="5">
        <v>150</v>
      </c>
      <c r="Q189" s="5">
        <v>150</v>
      </c>
      <c r="R189" s="5">
        <v>0</v>
      </c>
      <c r="S189" s="5">
        <v>0</v>
      </c>
      <c r="T189" s="5">
        <v>0</v>
      </c>
      <c r="Z189" s="16"/>
      <c r="AA189" s="16"/>
      <c r="AB189" s="16"/>
      <c r="AC189" s="16"/>
      <c r="AD189" s="16"/>
      <c r="AE189" s="16"/>
      <c r="AF189" s="16"/>
    </row>
    <row r="190" spans="1:32" ht="43.5" customHeight="1" x14ac:dyDescent="0.2">
      <c r="A190" s="10">
        <v>183</v>
      </c>
      <c r="B190" s="13" t="s">
        <v>163</v>
      </c>
      <c r="C190" s="13" t="s">
        <v>70</v>
      </c>
      <c r="D190" s="13" t="s">
        <v>91</v>
      </c>
      <c r="E190" s="13" t="s">
        <v>276</v>
      </c>
      <c r="F190" s="13" t="s">
        <v>136</v>
      </c>
      <c r="G190" s="13" t="s">
        <v>99</v>
      </c>
      <c r="H190" s="13" t="s">
        <v>84</v>
      </c>
      <c r="I190" s="13" t="s">
        <v>216</v>
      </c>
      <c r="J190" s="66" t="s">
        <v>275</v>
      </c>
      <c r="K190" s="12"/>
      <c r="L190" s="17"/>
      <c r="M190" s="17"/>
      <c r="N190" s="17"/>
      <c r="O190" s="17"/>
      <c r="P190" s="3">
        <f>P195+P197+P191+P193+P199+P201</f>
        <v>10967.905999999999</v>
      </c>
      <c r="Q190" s="3">
        <f>Q195+Q197+Q191+Q193+Q199+Q201</f>
        <v>11374.806</v>
      </c>
      <c r="R190" s="3">
        <f t="shared" ref="R190:T190" si="16">R195+R197+R191+R193+R199+R201</f>
        <v>0</v>
      </c>
      <c r="S190" s="3">
        <f t="shared" si="16"/>
        <v>0</v>
      </c>
      <c r="T190" s="3">
        <f t="shared" si="16"/>
        <v>0</v>
      </c>
      <c r="Z190" s="16"/>
      <c r="AA190" s="16"/>
      <c r="AB190" s="16"/>
      <c r="AC190" s="16"/>
      <c r="AD190" s="16"/>
      <c r="AE190" s="16"/>
      <c r="AF190" s="16"/>
    </row>
    <row r="191" spans="1:32" ht="123" customHeight="1" x14ac:dyDescent="0.2">
      <c r="A191" s="10">
        <v>184</v>
      </c>
      <c r="B191" s="13" t="s">
        <v>163</v>
      </c>
      <c r="C191" s="13" t="s">
        <v>70</v>
      </c>
      <c r="D191" s="13" t="s">
        <v>91</v>
      </c>
      <c r="E191" s="13" t="s">
        <v>276</v>
      </c>
      <c r="F191" s="13" t="s">
        <v>136</v>
      </c>
      <c r="G191" s="13" t="s">
        <v>99</v>
      </c>
      <c r="H191" s="13" t="s">
        <v>315</v>
      </c>
      <c r="I191" s="13" t="s">
        <v>216</v>
      </c>
      <c r="J191" s="67" t="s">
        <v>314</v>
      </c>
      <c r="K191" s="12"/>
      <c r="L191" s="17"/>
      <c r="M191" s="17"/>
      <c r="N191" s="17"/>
      <c r="O191" s="17"/>
      <c r="P191" s="3">
        <f>P192</f>
        <v>3772.74</v>
      </c>
      <c r="Q191" s="3">
        <f>Q192</f>
        <v>3772.74</v>
      </c>
      <c r="R191" s="3">
        <f>R192</f>
        <v>0</v>
      </c>
      <c r="S191" s="3">
        <f>S192</f>
        <v>0</v>
      </c>
      <c r="T191" s="3">
        <f>T192</f>
        <v>0</v>
      </c>
      <c r="Z191" s="16"/>
      <c r="AA191" s="16"/>
      <c r="AB191" s="16"/>
      <c r="AC191" s="16"/>
      <c r="AD191" s="16"/>
      <c r="AE191" s="16"/>
      <c r="AF191" s="16"/>
    </row>
    <row r="192" spans="1:32" ht="102" x14ac:dyDescent="0.2">
      <c r="A192" s="7">
        <v>185</v>
      </c>
      <c r="B192" s="11" t="s">
        <v>163</v>
      </c>
      <c r="C192" s="11" t="s">
        <v>70</v>
      </c>
      <c r="D192" s="11" t="s">
        <v>91</v>
      </c>
      <c r="E192" s="11" t="s">
        <v>276</v>
      </c>
      <c r="F192" s="11" t="s">
        <v>136</v>
      </c>
      <c r="G192" s="11" t="s">
        <v>99</v>
      </c>
      <c r="H192" s="11" t="s">
        <v>315</v>
      </c>
      <c r="I192" s="11" t="s">
        <v>216</v>
      </c>
      <c r="J192" s="68" t="s">
        <v>314</v>
      </c>
      <c r="K192" s="12" t="s">
        <v>195</v>
      </c>
      <c r="L192" s="17">
        <v>100</v>
      </c>
      <c r="M192" s="17">
        <v>100</v>
      </c>
      <c r="N192" s="17">
        <v>100</v>
      </c>
      <c r="O192" s="17">
        <v>100</v>
      </c>
      <c r="P192" s="5">
        <v>3772.74</v>
      </c>
      <c r="Q192" s="5">
        <v>3772.74</v>
      </c>
      <c r="R192" s="5">
        <v>0</v>
      </c>
      <c r="S192" s="5">
        <v>0</v>
      </c>
      <c r="T192" s="5">
        <v>0</v>
      </c>
      <c r="Z192" s="16"/>
      <c r="AA192" s="16"/>
      <c r="AB192" s="16"/>
      <c r="AC192" s="16"/>
      <c r="AD192" s="16"/>
      <c r="AE192" s="16"/>
      <c r="AF192" s="16"/>
    </row>
    <row r="193" spans="1:32" ht="140.25" x14ac:dyDescent="0.2">
      <c r="A193" s="10">
        <v>186</v>
      </c>
      <c r="B193" s="13" t="s">
        <v>163</v>
      </c>
      <c r="C193" s="13" t="s">
        <v>70</v>
      </c>
      <c r="D193" s="13" t="s">
        <v>91</v>
      </c>
      <c r="E193" s="13" t="s">
        <v>276</v>
      </c>
      <c r="F193" s="13" t="s">
        <v>136</v>
      </c>
      <c r="G193" s="13" t="s">
        <v>99</v>
      </c>
      <c r="H193" s="13" t="s">
        <v>317</v>
      </c>
      <c r="I193" s="13" t="s">
        <v>216</v>
      </c>
      <c r="J193" s="67" t="s">
        <v>316</v>
      </c>
      <c r="K193" s="12"/>
      <c r="L193" s="17"/>
      <c r="M193" s="17"/>
      <c r="N193" s="17"/>
      <c r="O193" s="17"/>
      <c r="P193" s="3">
        <f>P194</f>
        <v>90</v>
      </c>
      <c r="Q193" s="3">
        <f>Q194</f>
        <v>178</v>
      </c>
      <c r="R193" s="3">
        <f>R194</f>
        <v>0</v>
      </c>
      <c r="S193" s="3">
        <f>S194</f>
        <v>0</v>
      </c>
      <c r="T193" s="3">
        <f>T194</f>
        <v>0</v>
      </c>
      <c r="Z193" s="16"/>
      <c r="AA193" s="16"/>
      <c r="AB193" s="16"/>
      <c r="AC193" s="16"/>
      <c r="AD193" s="16"/>
      <c r="AE193" s="16"/>
      <c r="AF193" s="16"/>
    </row>
    <row r="194" spans="1:32" ht="127.5" x14ac:dyDescent="0.2">
      <c r="A194" s="7">
        <v>187</v>
      </c>
      <c r="B194" s="11" t="s">
        <v>163</v>
      </c>
      <c r="C194" s="11" t="s">
        <v>70</v>
      </c>
      <c r="D194" s="11" t="s">
        <v>91</v>
      </c>
      <c r="E194" s="11" t="s">
        <v>276</v>
      </c>
      <c r="F194" s="11" t="s">
        <v>136</v>
      </c>
      <c r="G194" s="11" t="s">
        <v>99</v>
      </c>
      <c r="H194" s="11" t="s">
        <v>317</v>
      </c>
      <c r="I194" s="11" t="s">
        <v>216</v>
      </c>
      <c r="J194" s="68" t="s">
        <v>316</v>
      </c>
      <c r="K194" s="12" t="s">
        <v>195</v>
      </c>
      <c r="L194" s="17">
        <v>100</v>
      </c>
      <c r="M194" s="17">
        <v>100</v>
      </c>
      <c r="N194" s="17">
        <v>100</v>
      </c>
      <c r="O194" s="17">
        <v>100</v>
      </c>
      <c r="P194" s="5">
        <v>90</v>
      </c>
      <c r="Q194" s="5">
        <v>178</v>
      </c>
      <c r="R194" s="5">
        <v>0</v>
      </c>
      <c r="S194" s="5">
        <v>0</v>
      </c>
      <c r="T194" s="5">
        <v>0</v>
      </c>
      <c r="Z194" s="16"/>
      <c r="AA194" s="16"/>
      <c r="AB194" s="16"/>
      <c r="AC194" s="16"/>
      <c r="AD194" s="16"/>
      <c r="AE194" s="16"/>
      <c r="AF194" s="16"/>
    </row>
    <row r="195" spans="1:32" ht="131.25" customHeight="1" x14ac:dyDescent="0.2">
      <c r="A195" s="10">
        <v>188</v>
      </c>
      <c r="B195" s="13" t="s">
        <v>163</v>
      </c>
      <c r="C195" s="13" t="s">
        <v>70</v>
      </c>
      <c r="D195" s="13" t="s">
        <v>91</v>
      </c>
      <c r="E195" s="13" t="s">
        <v>276</v>
      </c>
      <c r="F195" s="13" t="s">
        <v>136</v>
      </c>
      <c r="G195" s="13" t="s">
        <v>99</v>
      </c>
      <c r="H195" s="13" t="s">
        <v>125</v>
      </c>
      <c r="I195" s="13" t="s">
        <v>216</v>
      </c>
      <c r="J195" s="69" t="s">
        <v>372</v>
      </c>
      <c r="K195" s="12"/>
      <c r="L195" s="17"/>
      <c r="M195" s="17"/>
      <c r="N195" s="17"/>
      <c r="O195" s="17"/>
      <c r="P195" s="3">
        <f>P196</f>
        <v>2663.7</v>
      </c>
      <c r="Q195" s="3">
        <f>Q196</f>
        <v>2663.7</v>
      </c>
      <c r="R195" s="3">
        <f>R196</f>
        <v>0</v>
      </c>
      <c r="S195" s="3">
        <f>S196</f>
        <v>0</v>
      </c>
      <c r="T195" s="3">
        <f>T196</f>
        <v>0</v>
      </c>
      <c r="Z195" s="16"/>
      <c r="AA195" s="16"/>
      <c r="AB195" s="16"/>
      <c r="AC195" s="16"/>
      <c r="AD195" s="16"/>
      <c r="AE195" s="16"/>
      <c r="AF195" s="16"/>
    </row>
    <row r="196" spans="1:32" ht="114.75" x14ac:dyDescent="0.2">
      <c r="A196" s="7">
        <v>189</v>
      </c>
      <c r="B196" s="11" t="s">
        <v>163</v>
      </c>
      <c r="C196" s="11" t="s">
        <v>70</v>
      </c>
      <c r="D196" s="11" t="s">
        <v>91</v>
      </c>
      <c r="E196" s="11" t="s">
        <v>276</v>
      </c>
      <c r="F196" s="11" t="s">
        <v>136</v>
      </c>
      <c r="G196" s="11" t="s">
        <v>99</v>
      </c>
      <c r="H196" s="11" t="s">
        <v>125</v>
      </c>
      <c r="I196" s="11" t="s">
        <v>216</v>
      </c>
      <c r="J196" s="70" t="s">
        <v>372</v>
      </c>
      <c r="K196" s="12" t="s">
        <v>195</v>
      </c>
      <c r="L196" s="17">
        <v>100</v>
      </c>
      <c r="M196" s="17">
        <v>100</v>
      </c>
      <c r="N196" s="17">
        <v>100</v>
      </c>
      <c r="O196" s="17">
        <v>100</v>
      </c>
      <c r="P196" s="5">
        <v>2663.7</v>
      </c>
      <c r="Q196" s="5">
        <v>2663.7</v>
      </c>
      <c r="R196" s="5">
        <v>0</v>
      </c>
      <c r="S196" s="5">
        <v>0</v>
      </c>
      <c r="T196" s="5">
        <v>0</v>
      </c>
      <c r="Z196" s="16"/>
      <c r="AA196" s="16"/>
      <c r="AB196" s="16"/>
      <c r="AC196" s="16"/>
      <c r="AD196" s="16"/>
      <c r="AE196" s="16"/>
      <c r="AF196" s="16"/>
    </row>
    <row r="197" spans="1:32" ht="102" x14ac:dyDescent="0.2">
      <c r="A197" s="10">
        <v>190</v>
      </c>
      <c r="B197" s="13" t="s">
        <v>163</v>
      </c>
      <c r="C197" s="13" t="s">
        <v>70</v>
      </c>
      <c r="D197" s="13" t="s">
        <v>91</v>
      </c>
      <c r="E197" s="13" t="s">
        <v>276</v>
      </c>
      <c r="F197" s="13" t="s">
        <v>136</v>
      </c>
      <c r="G197" s="13" t="s">
        <v>99</v>
      </c>
      <c r="H197" s="13" t="s">
        <v>277</v>
      </c>
      <c r="I197" s="13" t="s">
        <v>216</v>
      </c>
      <c r="J197" s="69" t="s">
        <v>373</v>
      </c>
      <c r="K197" s="12"/>
      <c r="L197" s="17"/>
      <c r="M197" s="17"/>
      <c r="N197" s="17"/>
      <c r="O197" s="17"/>
      <c r="P197" s="3">
        <f>P198</f>
        <v>0</v>
      </c>
      <c r="Q197" s="3">
        <f>Q198</f>
        <v>318.89999999999998</v>
      </c>
      <c r="R197" s="3">
        <f>R198</f>
        <v>0</v>
      </c>
      <c r="S197" s="3">
        <f>S198</f>
        <v>0</v>
      </c>
      <c r="T197" s="3">
        <f>T198</f>
        <v>0</v>
      </c>
      <c r="Z197" s="16"/>
      <c r="AA197" s="16"/>
      <c r="AB197" s="16"/>
      <c r="AC197" s="16"/>
      <c r="AD197" s="16"/>
      <c r="AE197" s="16"/>
      <c r="AF197" s="16"/>
    </row>
    <row r="198" spans="1:32" ht="102" x14ac:dyDescent="0.2">
      <c r="A198" s="7">
        <v>191</v>
      </c>
      <c r="B198" s="11" t="s">
        <v>163</v>
      </c>
      <c r="C198" s="11" t="s">
        <v>70</v>
      </c>
      <c r="D198" s="11" t="s">
        <v>91</v>
      </c>
      <c r="E198" s="11" t="s">
        <v>276</v>
      </c>
      <c r="F198" s="11" t="s">
        <v>136</v>
      </c>
      <c r="G198" s="11" t="s">
        <v>99</v>
      </c>
      <c r="H198" s="11" t="s">
        <v>277</v>
      </c>
      <c r="I198" s="11" t="s">
        <v>216</v>
      </c>
      <c r="J198" s="70" t="s">
        <v>373</v>
      </c>
      <c r="K198" s="12" t="s">
        <v>195</v>
      </c>
      <c r="L198" s="17">
        <v>100</v>
      </c>
      <c r="M198" s="17">
        <v>100</v>
      </c>
      <c r="N198" s="17">
        <v>100</v>
      </c>
      <c r="O198" s="17">
        <v>100</v>
      </c>
      <c r="P198" s="5">
        <v>0</v>
      </c>
      <c r="Q198" s="5">
        <v>318.89999999999998</v>
      </c>
      <c r="R198" s="5">
        <v>0</v>
      </c>
      <c r="S198" s="5">
        <v>0</v>
      </c>
      <c r="T198" s="5">
        <v>0</v>
      </c>
      <c r="Z198" s="16"/>
      <c r="AA198" s="16"/>
      <c r="AB198" s="16"/>
      <c r="AC198" s="16"/>
      <c r="AD198" s="16"/>
      <c r="AE198" s="16"/>
      <c r="AF198" s="16"/>
    </row>
    <row r="199" spans="1:32" ht="127.5" customHeight="1" x14ac:dyDescent="0.2">
      <c r="A199" s="10">
        <v>192</v>
      </c>
      <c r="B199" s="13" t="s">
        <v>163</v>
      </c>
      <c r="C199" s="13" t="s">
        <v>70</v>
      </c>
      <c r="D199" s="13" t="s">
        <v>91</v>
      </c>
      <c r="E199" s="13" t="s">
        <v>276</v>
      </c>
      <c r="F199" s="13" t="s">
        <v>136</v>
      </c>
      <c r="G199" s="13" t="s">
        <v>99</v>
      </c>
      <c r="H199" s="13" t="s">
        <v>320</v>
      </c>
      <c r="I199" s="13" t="s">
        <v>216</v>
      </c>
      <c r="J199" s="69" t="s">
        <v>321</v>
      </c>
      <c r="K199" s="12"/>
      <c r="L199" s="17"/>
      <c r="M199" s="17"/>
      <c r="N199" s="17"/>
      <c r="O199" s="17"/>
      <c r="P199" s="3">
        <f>P200</f>
        <v>998</v>
      </c>
      <c r="Q199" s="3">
        <f>Q200</f>
        <v>998</v>
      </c>
      <c r="R199" s="3">
        <f>R200</f>
        <v>0</v>
      </c>
      <c r="S199" s="3">
        <f>S200</f>
        <v>0</v>
      </c>
      <c r="T199" s="3">
        <f>T200</f>
        <v>0</v>
      </c>
      <c r="Z199" s="16"/>
      <c r="AA199" s="16"/>
      <c r="AB199" s="16"/>
      <c r="AC199" s="16"/>
      <c r="AD199" s="16"/>
      <c r="AE199" s="16"/>
      <c r="AF199" s="16"/>
    </row>
    <row r="200" spans="1:32" ht="114.75" x14ac:dyDescent="0.2">
      <c r="A200" s="7">
        <v>193</v>
      </c>
      <c r="B200" s="11" t="s">
        <v>163</v>
      </c>
      <c r="C200" s="11" t="s">
        <v>70</v>
      </c>
      <c r="D200" s="11" t="s">
        <v>91</v>
      </c>
      <c r="E200" s="11" t="s">
        <v>276</v>
      </c>
      <c r="F200" s="11" t="s">
        <v>136</v>
      </c>
      <c r="G200" s="11" t="s">
        <v>99</v>
      </c>
      <c r="H200" s="11" t="s">
        <v>320</v>
      </c>
      <c r="I200" s="11" t="s">
        <v>216</v>
      </c>
      <c r="J200" s="70" t="s">
        <v>321</v>
      </c>
      <c r="K200" s="12" t="s">
        <v>195</v>
      </c>
      <c r="L200" s="17">
        <v>100</v>
      </c>
      <c r="M200" s="17">
        <v>100</v>
      </c>
      <c r="N200" s="17">
        <v>100</v>
      </c>
      <c r="O200" s="17">
        <v>100</v>
      </c>
      <c r="P200" s="5">
        <v>998</v>
      </c>
      <c r="Q200" s="5">
        <v>998</v>
      </c>
      <c r="R200" s="5">
        <v>0</v>
      </c>
      <c r="S200" s="5">
        <v>0</v>
      </c>
      <c r="T200" s="5">
        <v>0</v>
      </c>
      <c r="Z200" s="16"/>
      <c r="AA200" s="16"/>
      <c r="AB200" s="16"/>
      <c r="AC200" s="16"/>
      <c r="AD200" s="16"/>
      <c r="AE200" s="16"/>
      <c r="AF200" s="16"/>
    </row>
    <row r="201" spans="1:32" ht="182.25" customHeight="1" x14ac:dyDescent="0.2">
      <c r="A201" s="10">
        <v>194</v>
      </c>
      <c r="B201" s="13" t="s">
        <v>163</v>
      </c>
      <c r="C201" s="13" t="s">
        <v>70</v>
      </c>
      <c r="D201" s="13" t="s">
        <v>91</v>
      </c>
      <c r="E201" s="13" t="s">
        <v>276</v>
      </c>
      <c r="F201" s="13" t="s">
        <v>136</v>
      </c>
      <c r="G201" s="13" t="s">
        <v>99</v>
      </c>
      <c r="H201" s="13" t="s">
        <v>322</v>
      </c>
      <c r="I201" s="13" t="s">
        <v>216</v>
      </c>
      <c r="J201" s="69" t="s">
        <v>323</v>
      </c>
      <c r="K201" s="12"/>
      <c r="L201" s="17"/>
      <c r="M201" s="17"/>
      <c r="N201" s="17"/>
      <c r="O201" s="17"/>
      <c r="P201" s="3">
        <f>P202</f>
        <v>3443.4659999999999</v>
      </c>
      <c r="Q201" s="3">
        <f>Q202</f>
        <v>3443.4659999999999</v>
      </c>
      <c r="R201" s="3">
        <f>R202</f>
        <v>0</v>
      </c>
      <c r="S201" s="3">
        <f>S202</f>
        <v>0</v>
      </c>
      <c r="T201" s="3">
        <f>T202</f>
        <v>0</v>
      </c>
      <c r="Z201" s="16"/>
      <c r="AA201" s="16"/>
      <c r="AB201" s="16"/>
      <c r="AC201" s="16"/>
      <c r="AD201" s="16"/>
      <c r="AE201" s="16"/>
      <c r="AF201" s="16"/>
    </row>
    <row r="202" spans="1:32" ht="155.25" customHeight="1" x14ac:dyDescent="0.2">
      <c r="A202" s="7">
        <v>195</v>
      </c>
      <c r="B202" s="11" t="s">
        <v>163</v>
      </c>
      <c r="C202" s="11" t="s">
        <v>70</v>
      </c>
      <c r="D202" s="11" t="s">
        <v>91</v>
      </c>
      <c r="E202" s="11" t="s">
        <v>276</v>
      </c>
      <c r="F202" s="11" t="s">
        <v>136</v>
      </c>
      <c r="G202" s="11" t="s">
        <v>99</v>
      </c>
      <c r="H202" s="11" t="s">
        <v>322</v>
      </c>
      <c r="I202" s="11" t="s">
        <v>216</v>
      </c>
      <c r="J202" s="70" t="s">
        <v>323</v>
      </c>
      <c r="K202" s="12" t="s">
        <v>195</v>
      </c>
      <c r="L202" s="17">
        <v>100</v>
      </c>
      <c r="M202" s="17">
        <v>100</v>
      </c>
      <c r="N202" s="17">
        <v>100</v>
      </c>
      <c r="O202" s="17">
        <v>100</v>
      </c>
      <c r="P202" s="5">
        <v>3443.4659999999999</v>
      </c>
      <c r="Q202" s="5">
        <v>3443.4659999999999</v>
      </c>
      <c r="R202" s="5">
        <v>0</v>
      </c>
      <c r="S202" s="5">
        <v>0</v>
      </c>
      <c r="T202" s="5">
        <v>0</v>
      </c>
      <c r="Z202" s="16"/>
      <c r="AA202" s="16"/>
      <c r="AB202" s="16"/>
      <c r="AC202" s="16"/>
      <c r="AD202" s="16"/>
      <c r="AE202" s="16"/>
      <c r="AF202" s="16"/>
    </row>
    <row r="203" spans="1:32" ht="38.25" x14ac:dyDescent="0.2">
      <c r="A203" s="10">
        <v>196</v>
      </c>
      <c r="B203" s="13" t="s">
        <v>83</v>
      </c>
      <c r="C203" s="13" t="s">
        <v>70</v>
      </c>
      <c r="D203" s="13" t="s">
        <v>103</v>
      </c>
      <c r="E203" s="13" t="s">
        <v>99</v>
      </c>
      <c r="F203" s="13" t="s">
        <v>68</v>
      </c>
      <c r="G203" s="13" t="s">
        <v>99</v>
      </c>
      <c r="H203" s="13" t="s">
        <v>84</v>
      </c>
      <c r="I203" s="13" t="s">
        <v>216</v>
      </c>
      <c r="J203" s="69" t="s">
        <v>232</v>
      </c>
      <c r="K203" s="12"/>
      <c r="L203" s="17"/>
      <c r="M203" s="17"/>
      <c r="N203" s="17"/>
      <c r="O203" s="17"/>
      <c r="P203" s="3">
        <f>P204</f>
        <v>13000</v>
      </c>
      <c r="Q203" s="3">
        <f>Q204</f>
        <v>13000</v>
      </c>
      <c r="R203" s="3">
        <f>R204</f>
        <v>0</v>
      </c>
      <c r="S203" s="3">
        <f>S204</f>
        <v>0</v>
      </c>
      <c r="T203" s="3">
        <f>T204</f>
        <v>0</v>
      </c>
      <c r="Z203" s="16"/>
      <c r="AA203" s="16"/>
      <c r="AB203" s="16"/>
      <c r="AC203" s="16"/>
      <c r="AD203" s="16"/>
      <c r="AE203" s="16"/>
      <c r="AF203" s="16"/>
    </row>
    <row r="204" spans="1:32" ht="55.5" customHeight="1" x14ac:dyDescent="0.2">
      <c r="A204" s="7">
        <v>197</v>
      </c>
      <c r="B204" s="11" t="s">
        <v>163</v>
      </c>
      <c r="C204" s="11" t="s">
        <v>70</v>
      </c>
      <c r="D204" s="11" t="s">
        <v>103</v>
      </c>
      <c r="E204" s="11" t="s">
        <v>99</v>
      </c>
      <c r="F204" s="11" t="s">
        <v>68</v>
      </c>
      <c r="G204" s="11" t="s">
        <v>99</v>
      </c>
      <c r="H204" s="11" t="s">
        <v>84</v>
      </c>
      <c r="I204" s="11" t="s">
        <v>216</v>
      </c>
      <c r="J204" s="70" t="s">
        <v>232</v>
      </c>
      <c r="K204" s="12" t="s">
        <v>195</v>
      </c>
      <c r="L204" s="17">
        <v>100</v>
      </c>
      <c r="M204" s="17">
        <v>100</v>
      </c>
      <c r="N204" s="17">
        <v>100</v>
      </c>
      <c r="O204" s="17">
        <v>100</v>
      </c>
      <c r="P204" s="5">
        <v>13000</v>
      </c>
      <c r="Q204" s="5">
        <v>13000</v>
      </c>
      <c r="R204" s="5">
        <v>0</v>
      </c>
      <c r="S204" s="5">
        <v>0</v>
      </c>
      <c r="T204" s="5">
        <v>0</v>
      </c>
      <c r="U204" s="5"/>
      <c r="Z204" s="16"/>
      <c r="AA204" s="16"/>
      <c r="AB204" s="16"/>
      <c r="AC204" s="16"/>
      <c r="AD204" s="16"/>
      <c r="AE204" s="16"/>
      <c r="AF204" s="16"/>
    </row>
    <row r="205" spans="1:32" ht="38.25" x14ac:dyDescent="0.2">
      <c r="A205" s="10">
        <v>198</v>
      </c>
      <c r="B205" s="13" t="s">
        <v>83</v>
      </c>
      <c r="C205" s="13" t="s">
        <v>70</v>
      </c>
      <c r="D205" s="13" t="s">
        <v>103</v>
      </c>
      <c r="E205" s="13" t="s">
        <v>99</v>
      </c>
      <c r="F205" s="13" t="s">
        <v>68</v>
      </c>
      <c r="G205" s="13" t="s">
        <v>82</v>
      </c>
      <c r="H205" s="13" t="s">
        <v>84</v>
      </c>
      <c r="I205" s="13" t="s">
        <v>216</v>
      </c>
      <c r="J205" s="69" t="s">
        <v>232</v>
      </c>
      <c r="K205" s="12"/>
      <c r="L205" s="17"/>
      <c r="M205" s="17"/>
      <c r="N205" s="17"/>
      <c r="O205" s="17"/>
      <c r="P205" s="3">
        <f>P206</f>
        <v>7371.8</v>
      </c>
      <c r="Q205" s="3">
        <f>Q206</f>
        <v>7371.8</v>
      </c>
      <c r="R205" s="3">
        <f>R206</f>
        <v>0</v>
      </c>
      <c r="S205" s="3">
        <f>S206</f>
        <v>0</v>
      </c>
      <c r="T205" s="3">
        <f>T206</f>
        <v>0</v>
      </c>
      <c r="Z205" s="16"/>
      <c r="AA205" s="16"/>
      <c r="AB205" s="16"/>
      <c r="AC205" s="16"/>
      <c r="AD205" s="16"/>
      <c r="AE205" s="16"/>
      <c r="AF205" s="16"/>
    </row>
    <row r="206" spans="1:32" ht="63.75" x14ac:dyDescent="0.2">
      <c r="A206" s="7">
        <v>199</v>
      </c>
      <c r="B206" s="11" t="s">
        <v>40</v>
      </c>
      <c r="C206" s="11" t="s">
        <v>70</v>
      </c>
      <c r="D206" s="11" t="s">
        <v>103</v>
      </c>
      <c r="E206" s="11" t="s">
        <v>99</v>
      </c>
      <c r="F206" s="11" t="s">
        <v>68</v>
      </c>
      <c r="G206" s="11" t="s">
        <v>99</v>
      </c>
      <c r="H206" s="11" t="s">
        <v>84</v>
      </c>
      <c r="I206" s="11" t="s">
        <v>216</v>
      </c>
      <c r="J206" s="70" t="s">
        <v>232</v>
      </c>
      <c r="K206" s="12" t="s">
        <v>43</v>
      </c>
      <c r="L206" s="17">
        <v>100</v>
      </c>
      <c r="M206" s="17">
        <v>100</v>
      </c>
      <c r="N206" s="17">
        <v>100</v>
      </c>
      <c r="O206" s="17">
        <v>100</v>
      </c>
      <c r="P206" s="5">
        <v>7371.8</v>
      </c>
      <c r="Q206" s="5">
        <v>7371.8</v>
      </c>
      <c r="R206" s="5">
        <v>0</v>
      </c>
      <c r="S206" s="5">
        <v>0</v>
      </c>
      <c r="T206" s="5">
        <v>0</v>
      </c>
      <c r="U206" s="5"/>
      <c r="Z206" s="16"/>
      <c r="AA206" s="16"/>
      <c r="AB206" s="16"/>
      <c r="AC206" s="16"/>
      <c r="AD206" s="16"/>
      <c r="AE206" s="16"/>
      <c r="AF206" s="16"/>
    </row>
    <row r="207" spans="1:32" ht="102" x14ac:dyDescent="0.2">
      <c r="A207" s="10">
        <v>200</v>
      </c>
      <c r="B207" s="13" t="s">
        <v>83</v>
      </c>
      <c r="C207" s="13" t="s">
        <v>70</v>
      </c>
      <c r="D207" s="13" t="s">
        <v>115</v>
      </c>
      <c r="E207" s="13" t="s">
        <v>82</v>
      </c>
      <c r="F207" s="13" t="s">
        <v>83</v>
      </c>
      <c r="G207" s="13" t="s">
        <v>82</v>
      </c>
      <c r="H207" s="13" t="s">
        <v>84</v>
      </c>
      <c r="I207" s="13" t="s">
        <v>83</v>
      </c>
      <c r="J207" s="54" t="s">
        <v>27</v>
      </c>
      <c r="K207" s="54"/>
      <c r="L207" s="18"/>
      <c r="M207" s="18"/>
      <c r="N207" s="18"/>
      <c r="O207" s="18"/>
      <c r="P207" s="3">
        <f>P209+P208+P210+P211+P212</f>
        <v>84054.983000000007</v>
      </c>
      <c r="Q207" s="3">
        <f>Q209+Q208+Q210+Q211+Q212</f>
        <v>84054.983000000007</v>
      </c>
      <c r="R207" s="3">
        <f t="shared" ref="R207:T207" si="17">R209+R208</f>
        <v>0</v>
      </c>
      <c r="S207" s="3">
        <f t="shared" si="17"/>
        <v>0</v>
      </c>
      <c r="T207" s="3">
        <f t="shared" si="17"/>
        <v>0</v>
      </c>
      <c r="U207" s="15"/>
      <c r="V207" s="15"/>
      <c r="W207" s="15"/>
      <c r="Z207" s="16"/>
      <c r="AA207" s="16"/>
      <c r="AB207" s="16"/>
      <c r="AC207" s="16"/>
      <c r="AD207" s="16"/>
      <c r="AE207" s="16"/>
      <c r="AF207" s="16"/>
    </row>
    <row r="208" spans="1:32" ht="38.25" x14ac:dyDescent="0.2">
      <c r="A208" s="7">
        <v>201</v>
      </c>
      <c r="B208" s="11" t="s">
        <v>35</v>
      </c>
      <c r="C208" s="11" t="s">
        <v>70</v>
      </c>
      <c r="D208" s="11" t="s">
        <v>115</v>
      </c>
      <c r="E208" s="11" t="s">
        <v>99</v>
      </c>
      <c r="F208" s="11" t="s">
        <v>100</v>
      </c>
      <c r="G208" s="11" t="s">
        <v>99</v>
      </c>
      <c r="H208" s="11" t="s">
        <v>84</v>
      </c>
      <c r="I208" s="11" t="s">
        <v>216</v>
      </c>
      <c r="J208" s="12" t="s">
        <v>124</v>
      </c>
      <c r="K208" s="12" t="s">
        <v>192</v>
      </c>
      <c r="L208" s="17">
        <v>100</v>
      </c>
      <c r="M208" s="17">
        <v>100</v>
      </c>
      <c r="N208" s="17">
        <v>100</v>
      </c>
      <c r="O208" s="17">
        <v>100</v>
      </c>
      <c r="P208" s="5">
        <v>1.4E-2</v>
      </c>
      <c r="Q208" s="5">
        <v>1.4E-2</v>
      </c>
      <c r="R208" s="5">
        <v>0</v>
      </c>
      <c r="S208" s="5">
        <v>0</v>
      </c>
      <c r="T208" s="5">
        <v>0</v>
      </c>
      <c r="U208" s="15"/>
      <c r="V208" s="15"/>
      <c r="W208" s="15"/>
      <c r="Z208" s="16"/>
      <c r="AA208" s="16"/>
      <c r="AB208" s="16"/>
      <c r="AC208" s="16"/>
      <c r="AD208" s="16"/>
      <c r="AE208" s="16"/>
      <c r="AF208" s="16"/>
    </row>
    <row r="209" spans="1:32" ht="63.75" x14ac:dyDescent="0.2">
      <c r="A209" s="7">
        <v>202</v>
      </c>
      <c r="B209" s="11" t="s">
        <v>196</v>
      </c>
      <c r="C209" s="11" t="s">
        <v>70</v>
      </c>
      <c r="D209" s="11" t="s">
        <v>115</v>
      </c>
      <c r="E209" s="11" t="s">
        <v>99</v>
      </c>
      <c r="F209" s="11" t="s">
        <v>100</v>
      </c>
      <c r="G209" s="11" t="s">
        <v>99</v>
      </c>
      <c r="H209" s="11" t="s">
        <v>84</v>
      </c>
      <c r="I209" s="11" t="s">
        <v>216</v>
      </c>
      <c r="J209" s="12" t="s">
        <v>124</v>
      </c>
      <c r="K209" s="12" t="s">
        <v>197</v>
      </c>
      <c r="L209" s="17">
        <v>100</v>
      </c>
      <c r="M209" s="17">
        <v>100</v>
      </c>
      <c r="N209" s="17">
        <v>100</v>
      </c>
      <c r="O209" s="17">
        <v>100</v>
      </c>
      <c r="P209" s="5">
        <v>27758.874</v>
      </c>
      <c r="Q209" s="5">
        <v>27758.874</v>
      </c>
      <c r="R209" s="5">
        <v>0</v>
      </c>
      <c r="S209" s="5">
        <v>0</v>
      </c>
      <c r="T209" s="5">
        <v>0</v>
      </c>
      <c r="U209" s="15"/>
      <c r="V209" s="15"/>
      <c r="W209" s="15"/>
      <c r="Z209" s="16"/>
      <c r="AA209" s="16"/>
      <c r="AB209" s="16"/>
      <c r="AC209" s="16"/>
      <c r="AD209" s="16"/>
      <c r="AE209" s="16"/>
      <c r="AF209" s="16"/>
    </row>
    <row r="210" spans="1:32" ht="63.75" x14ac:dyDescent="0.2">
      <c r="A210" s="7">
        <v>203</v>
      </c>
      <c r="B210" s="11" t="s">
        <v>163</v>
      </c>
      <c r="C210" s="11" t="s">
        <v>70</v>
      </c>
      <c r="D210" s="11" t="s">
        <v>115</v>
      </c>
      <c r="E210" s="11" t="s">
        <v>16</v>
      </c>
      <c r="F210" s="11" t="s">
        <v>30</v>
      </c>
      <c r="G210" s="11" t="s">
        <v>99</v>
      </c>
      <c r="H210" s="11" t="s">
        <v>84</v>
      </c>
      <c r="I210" s="11" t="s">
        <v>216</v>
      </c>
      <c r="J210" s="12" t="s">
        <v>324</v>
      </c>
      <c r="K210" s="12" t="s">
        <v>195</v>
      </c>
      <c r="L210" s="17">
        <v>100</v>
      </c>
      <c r="M210" s="17">
        <v>100</v>
      </c>
      <c r="N210" s="17">
        <v>100</v>
      </c>
      <c r="O210" s="17">
        <v>100</v>
      </c>
      <c r="P210" s="5">
        <v>74.347999999999999</v>
      </c>
      <c r="Q210" s="5">
        <v>74.347999999999999</v>
      </c>
      <c r="R210" s="5">
        <v>0</v>
      </c>
      <c r="S210" s="5">
        <v>0</v>
      </c>
      <c r="T210" s="5">
        <v>0</v>
      </c>
      <c r="U210" s="15"/>
      <c r="V210" s="15"/>
      <c r="W210" s="15"/>
      <c r="Z210" s="16"/>
      <c r="AA210" s="16"/>
      <c r="AB210" s="16"/>
      <c r="AC210" s="16"/>
      <c r="AD210" s="16"/>
      <c r="AE210" s="16"/>
      <c r="AF210" s="16"/>
    </row>
    <row r="211" spans="1:32" ht="63.75" x14ac:dyDescent="0.2">
      <c r="A211" s="7">
        <v>204</v>
      </c>
      <c r="B211" s="11" t="s">
        <v>35</v>
      </c>
      <c r="C211" s="11" t="s">
        <v>70</v>
      </c>
      <c r="D211" s="11" t="s">
        <v>115</v>
      </c>
      <c r="E211" s="11" t="s">
        <v>16</v>
      </c>
      <c r="F211" s="11" t="s">
        <v>30</v>
      </c>
      <c r="G211" s="11" t="s">
        <v>99</v>
      </c>
      <c r="H211" s="11" t="s">
        <v>84</v>
      </c>
      <c r="I211" s="11" t="s">
        <v>216</v>
      </c>
      <c r="J211" s="12" t="s">
        <v>324</v>
      </c>
      <c r="K211" s="12" t="s">
        <v>192</v>
      </c>
      <c r="L211" s="17">
        <v>100</v>
      </c>
      <c r="M211" s="17">
        <v>100</v>
      </c>
      <c r="N211" s="17">
        <v>100</v>
      </c>
      <c r="O211" s="17">
        <v>100</v>
      </c>
      <c r="P211" s="5">
        <v>219</v>
      </c>
      <c r="Q211" s="5">
        <v>219</v>
      </c>
      <c r="R211" s="5">
        <v>0</v>
      </c>
      <c r="S211" s="5">
        <v>0</v>
      </c>
      <c r="T211" s="5">
        <v>0</v>
      </c>
      <c r="U211" s="15"/>
      <c r="V211" s="15"/>
      <c r="W211" s="15"/>
      <c r="Z211" s="16"/>
      <c r="AA211" s="16"/>
      <c r="AB211" s="16"/>
      <c r="AC211" s="16"/>
      <c r="AD211" s="16"/>
      <c r="AE211" s="16"/>
      <c r="AF211" s="16"/>
    </row>
    <row r="212" spans="1:32" ht="63.75" x14ac:dyDescent="0.2">
      <c r="A212" s="7">
        <v>205</v>
      </c>
      <c r="B212" s="11" t="s">
        <v>196</v>
      </c>
      <c r="C212" s="11" t="s">
        <v>70</v>
      </c>
      <c r="D212" s="11" t="s">
        <v>115</v>
      </c>
      <c r="E212" s="11" t="s">
        <v>16</v>
      </c>
      <c r="F212" s="11" t="s">
        <v>30</v>
      </c>
      <c r="G212" s="11" t="s">
        <v>99</v>
      </c>
      <c r="H212" s="11" t="s">
        <v>84</v>
      </c>
      <c r="I212" s="11" t="s">
        <v>216</v>
      </c>
      <c r="J212" s="12" t="s">
        <v>324</v>
      </c>
      <c r="K212" s="12" t="s">
        <v>197</v>
      </c>
      <c r="L212" s="17">
        <v>100</v>
      </c>
      <c r="M212" s="17">
        <v>100</v>
      </c>
      <c r="N212" s="17">
        <v>100</v>
      </c>
      <c r="O212" s="17">
        <v>100</v>
      </c>
      <c r="P212" s="5">
        <v>56002.747000000003</v>
      </c>
      <c r="Q212" s="5">
        <v>56002.747000000003</v>
      </c>
      <c r="R212" s="5">
        <v>0</v>
      </c>
      <c r="S212" s="5">
        <v>0</v>
      </c>
      <c r="T212" s="5">
        <v>0</v>
      </c>
      <c r="U212" s="15"/>
      <c r="V212" s="15"/>
      <c r="W212" s="15"/>
      <c r="Z212" s="16"/>
      <c r="AA212" s="16"/>
      <c r="AB212" s="16"/>
      <c r="AC212" s="16"/>
      <c r="AD212" s="16"/>
      <c r="AE212" s="16"/>
      <c r="AF212" s="16"/>
    </row>
    <row r="213" spans="1:32" ht="51" x14ac:dyDescent="0.2">
      <c r="A213" s="10">
        <v>206</v>
      </c>
      <c r="B213" s="13" t="s">
        <v>83</v>
      </c>
      <c r="C213" s="13" t="s">
        <v>70</v>
      </c>
      <c r="D213" s="13" t="s">
        <v>29</v>
      </c>
      <c r="E213" s="13" t="s">
        <v>82</v>
      </c>
      <c r="F213" s="13" t="s">
        <v>83</v>
      </c>
      <c r="G213" s="13" t="s">
        <v>82</v>
      </c>
      <c r="H213" s="13" t="s">
        <v>84</v>
      </c>
      <c r="I213" s="13" t="s">
        <v>83</v>
      </c>
      <c r="J213" s="54" t="s">
        <v>28</v>
      </c>
      <c r="K213" s="54"/>
      <c r="L213" s="18"/>
      <c r="M213" s="18"/>
      <c r="N213" s="18"/>
      <c r="O213" s="18"/>
      <c r="P213" s="3">
        <f>P214</f>
        <v>-34607.345000000001</v>
      </c>
      <c r="Q213" s="3">
        <f>Q214</f>
        <v>-34607.345000000001</v>
      </c>
      <c r="R213" s="3">
        <f>R214</f>
        <v>0</v>
      </c>
      <c r="S213" s="3">
        <f>S214</f>
        <v>0</v>
      </c>
      <c r="T213" s="3">
        <f>T214</f>
        <v>0</v>
      </c>
      <c r="U213" s="24"/>
      <c r="Z213" s="16"/>
      <c r="AA213" s="16"/>
      <c r="AB213" s="16"/>
      <c r="AC213" s="16"/>
      <c r="AD213" s="16"/>
      <c r="AE213" s="16"/>
      <c r="AF213" s="16"/>
    </row>
    <row r="214" spans="1:32" ht="63.75" x14ac:dyDescent="0.2">
      <c r="A214" s="7">
        <v>207</v>
      </c>
      <c r="B214" s="11" t="s">
        <v>163</v>
      </c>
      <c r="C214" s="11" t="s">
        <v>70</v>
      </c>
      <c r="D214" s="11" t="s">
        <v>29</v>
      </c>
      <c r="E214" s="11" t="s">
        <v>16</v>
      </c>
      <c r="F214" s="11" t="s">
        <v>30</v>
      </c>
      <c r="G214" s="11" t="s">
        <v>99</v>
      </c>
      <c r="H214" s="11" t="s">
        <v>84</v>
      </c>
      <c r="I214" s="11" t="s">
        <v>216</v>
      </c>
      <c r="J214" s="12" t="s">
        <v>374</v>
      </c>
      <c r="K214" s="12" t="s">
        <v>195</v>
      </c>
      <c r="L214" s="17">
        <v>100</v>
      </c>
      <c r="M214" s="17">
        <v>100</v>
      </c>
      <c r="N214" s="17">
        <v>100</v>
      </c>
      <c r="O214" s="17">
        <v>100</v>
      </c>
      <c r="P214" s="5">
        <v>-34607.345000000001</v>
      </c>
      <c r="Q214" s="5">
        <v>-34607.345000000001</v>
      </c>
      <c r="R214" s="4">
        <v>0</v>
      </c>
      <c r="S214" s="4">
        <v>0</v>
      </c>
      <c r="T214" s="4">
        <v>0</v>
      </c>
      <c r="Z214" s="16"/>
      <c r="AA214" s="16"/>
      <c r="AB214" s="16"/>
      <c r="AC214" s="16"/>
      <c r="AD214" s="16"/>
      <c r="AE214" s="16"/>
      <c r="AF214" s="16"/>
    </row>
    <row r="215" spans="1:32" x14ac:dyDescent="0.2">
      <c r="A215" s="84"/>
      <c r="B215" s="84"/>
      <c r="C215" s="84"/>
      <c r="D215" s="84"/>
      <c r="E215" s="84"/>
      <c r="F215" s="84"/>
      <c r="G215" s="84"/>
      <c r="H215" s="84"/>
      <c r="I215" s="84"/>
      <c r="J215" s="84"/>
      <c r="K215" s="12"/>
      <c r="L215" s="14"/>
      <c r="M215" s="14"/>
      <c r="N215" s="14"/>
      <c r="O215" s="14"/>
      <c r="P215" s="3">
        <f>P8+P111</f>
        <v>5460624.398</v>
      </c>
      <c r="Q215" s="3">
        <f>Q8+Q111</f>
        <v>7188234.4869599994</v>
      </c>
      <c r="R215" s="3">
        <f>R8+R111</f>
        <v>6400303.6750000007</v>
      </c>
      <c r="S215" s="3">
        <f>S8+S111</f>
        <v>5903807.1690000007</v>
      </c>
      <c r="T215" s="3">
        <f>T8+T111</f>
        <v>6022829.7690000013</v>
      </c>
      <c r="U215" s="15"/>
      <c r="V215" s="15"/>
      <c r="W215" s="15"/>
      <c r="Z215" s="16"/>
      <c r="AA215" s="16"/>
      <c r="AB215" s="16"/>
      <c r="AC215" s="16"/>
      <c r="AD215" s="16"/>
      <c r="AE215" s="16"/>
      <c r="AF215" s="16"/>
    </row>
  </sheetData>
  <autoFilter ref="A7:T215"/>
  <customSheetViews>
    <customSheetView guid="{AD7246A1-7792-4CD2-86FC-7A501A4A9DC1}" scale="90" showPageBreaks="1" printArea="1" showAutoFilter="1" topLeftCell="A4">
      <pane xSplit="19" ySplit="3" topLeftCell="T210" activePane="bottomRight" state="frozen"/>
      <selection pane="bottomRight" activeCell="J109" sqref="J109"/>
      <pageMargins left="0.47244094488188981" right="0.35433070866141736" top="0.39370078740157483" bottom="0.39370078740157483" header="0" footer="0.19685039370078741"/>
      <pageSetup paperSize="9" scale="70" firstPageNumber="3431" fitToHeight="0" orientation="landscape" useFirstPageNumber="1" horizontalDpi="4294967295" verticalDpi="4294967295" r:id="rId1"/>
      <headerFooter alignWithMargins="0">
        <oddFooter>&amp;R&amp;P</oddFooter>
      </headerFooter>
      <autoFilter ref="A7:T215"/>
    </customSheetView>
    <customSheetView guid="{519D2FDE-A667-4CAD-9914-00E2BCCF746C}" scale="115" showPageBreaks="1" printArea="1" showAutoFilter="1" hiddenColumns="1" view="pageBreakPreview" topLeftCell="A4">
      <pane xSplit="19" ySplit="3" topLeftCell="T7" activePane="bottomRight" state="frozen"/>
      <selection pane="bottomRight" activeCell="J48" sqref="J48"/>
      <pageMargins left="0.47244094488188981" right="0.35433070866141736" top="0.39370078740157483" bottom="0.39370078740157483" header="0" footer="0.19685039370078741"/>
      <pageSetup paperSize="9" scale="47" firstPageNumber="3431" fitToHeight="50" orientation="portrait" useFirstPageNumber="1" horizontalDpi="4294967295" verticalDpi="4294967295" r:id="rId2"/>
      <headerFooter alignWithMargins="0">
        <oddFooter>&amp;R&amp;P</oddFooter>
      </headerFooter>
      <autoFilter ref="A7:T215"/>
    </customSheetView>
    <customSheetView guid="{887D0B84-B07F-47E5-AF95-851577F58B34}" showPageBreaks="1" fitToPage="1" view="pageBreakPreview">
      <pane xSplit="9" ySplit="7" topLeftCell="K137" activePane="bottomRight" state="frozen"/>
      <selection pane="bottomRight" activeCell="Q139" sqref="Q139"/>
      <pageMargins left="0.47244094488188981" right="0.35433070866141736" top="0.39370078740157483" bottom="0.39370078740157483" header="0" footer="0.19685039370078741"/>
      <pageSetup paperSize="9" scale="27" firstPageNumber="3431" fitToHeight="50" orientation="landscape" useFirstPageNumber="1" r:id="rId3"/>
      <headerFooter alignWithMargins="0">
        <oddFooter>&amp;R&amp;P</oddFooter>
      </headerFooter>
    </customSheetView>
    <customSheetView guid="{CF3F8E9E-9F20-4FE7-A06D-DCDEDECE951B}" showPageBreaks="1" printArea="1" view="pageBreakPreview" showRuler="0">
      <pane xSplit="10" ySplit="6" topLeftCell="R211" activePane="bottomRight" state="frozen"/>
      <selection pane="bottomRight" activeCell="R8" sqref="R8"/>
      <colBreaks count="1" manualBreakCount="1">
        <brk id="20" max="1048575" man="1"/>
      </colBreaks>
      <pageMargins left="0.39370078740157483" right="0" top="0.39370078740157483" bottom="0.39370078740157483" header="0" footer="0.19685039370078741"/>
      <pageSetup paperSize="9" scale="60" firstPageNumber="3431" fitToHeight="0" orientation="landscape" useFirstPageNumber="1" r:id="rId4"/>
      <headerFooter alignWithMargins="0">
        <oddFooter>&amp;R&amp;P</oddFooter>
      </headerFooter>
    </customSheetView>
    <customSheetView guid="{DD40E42D-A0AD-455F-872B-2DBBDF4021D8}" showPageBreaks="1" fitToPage="1" view="pageBreakPreview" showRuler="0">
      <pane xSplit="9" ySplit="7" topLeftCell="K47" activePane="bottomRight" state="frozen"/>
      <selection pane="bottomRight" activeCell="Q73" sqref="Q73"/>
      <pageMargins left="0.47244094488188981" right="0.35433070866141736" top="0.39370078740157483" bottom="0.39370078740157483" header="0" footer="0.19685039370078741"/>
      <pageSetup paperSize="9" scale="28" firstPageNumber="3431" fitToHeight="50" orientation="landscape" useFirstPageNumber="1" r:id="rId5"/>
      <headerFooter alignWithMargins="0">
        <oddFooter>&amp;R&amp;P</oddFooter>
      </headerFooter>
    </customSheetView>
    <customSheetView guid="{594A66FD-350A-44E5-B79D-260E9EC715F4}" showPageBreaks="1" fitToPage="1" filter="1" showAutoFilter="1" view="pageBreakPreview" showRuler="0">
      <pane xSplit="9" ySplit="6" topLeftCell="J19" activePane="bottomRight" state="frozen"/>
      <selection pane="bottomRight" activeCell="K234" sqref="K234"/>
      <pageMargins left="0.47244094488188981" right="0.35433070866141736" top="0.39370078740157483" bottom="0.39370078740157483" header="0" footer="0.19685039370078741"/>
      <pageSetup paperSize="9" scale="62" firstPageNumber="3431" fitToHeight="50" orientation="landscape" useFirstPageNumber="1" r:id="rId6"/>
      <headerFooter alignWithMargins="0">
        <oddFooter>&amp;R&amp;P</oddFooter>
      </headerFooter>
      <autoFilter ref="B1">
        <filterColumn colId="0">
          <filters>
            <filter val="161"/>
          </filters>
        </filterColumn>
      </autoFilter>
    </customSheetView>
    <customSheetView guid="{D32041F5-AA71-414A-A2EE-829801C365FE}" showPageBreaks="1" fitToPage="1" view="pageBreakPreview" showRuler="0">
      <pane xSplit="9" ySplit="7" topLeftCell="J82" activePane="bottomRight" state="frozen"/>
      <selection pane="bottomRight" activeCell="K91" sqref="K91"/>
      <pageMargins left="0.47244094488188981" right="0.35433070866141736" top="0.39370078740157483" bottom="0.39370078740157483" header="0" footer="0.19685039370078741"/>
      <pageSetup paperSize="9" scale="73" firstPageNumber="3431" fitToHeight="50" orientation="landscape" useFirstPageNumber="1" r:id="rId7"/>
      <headerFooter alignWithMargins="0">
        <oddFooter>&amp;R&amp;P</oddFooter>
      </headerFooter>
    </customSheetView>
    <customSheetView guid="{3305EE41-3163-459E-B187-C05F1FC9A489}" showPageBreaks="1" fitToPage="1" printArea="1" view="pageBreakPreview">
      <pane xSplit="9" ySplit="7" topLeftCell="K122" activePane="bottomRight" state="frozen"/>
      <selection pane="bottomRight" activeCell="Q317" sqref="Q317"/>
      <pageMargins left="0.75" right="0.75" top="1" bottom="1" header="0.5" footer="0.5"/>
      <headerFooter alignWithMargins="0"/>
    </customSheetView>
    <customSheetView guid="{A543CAC4-2A1A-49F5-80C9-EE076BCF2DCD}" showPageBreaks="1" fitToPage="1" printArea="1" view="pageBreakPreview" showRuler="0">
      <pane xSplit="9" ySplit="7" topLeftCell="J133" activePane="bottomRight" state="frozen"/>
      <selection pane="bottomRight" activeCell="O135" sqref="O135:Q135"/>
      <pageMargins left="0.47244094488188981" right="0.35433070866141736" top="0.39370078740157483" bottom="0.39370078740157483" header="0" footer="0.19685039370078741"/>
      <pageSetup paperSize="9" scale="73" firstPageNumber="3431" fitToHeight="50" orientation="landscape" useFirstPageNumber="1" r:id="rId8"/>
      <headerFooter alignWithMargins="0">
        <oddFooter>&amp;R&amp;P</oddFooter>
      </headerFooter>
    </customSheetView>
    <customSheetView guid="{4C516BE5-AE2E-4F02-86E8-FBF7AA4F7CE2}" showPageBreaks="1" printArea="1" view="pageBreakPreview" showRuler="0">
      <pane xSplit="9" ySplit="7" topLeftCell="J210" activePane="bottomRight" state="frozen"/>
      <selection pane="bottomRight" activeCell="D213" sqref="D213"/>
      <rowBreaks count="10" manualBreakCount="10">
        <brk id="38" max="19" man="1"/>
        <brk id="71" max="19" man="1"/>
        <brk id="96" max="19" man="1"/>
        <brk id="124" max="19" man="1"/>
        <brk id="140" max="19" man="1"/>
        <brk id="152" max="19" man="1"/>
        <brk id="161" max="19" man="1"/>
        <brk id="169" max="19" man="1"/>
        <brk id="176" max="19" man="1"/>
        <brk id="192" max="19" man="1"/>
      </rowBreaks>
      <colBreaks count="2" manualBreakCount="2">
        <brk id="20" max="1048575" man="1"/>
        <brk id="27" max="215" man="1"/>
      </colBreaks>
      <pageMargins left="0.47244094488188981" right="0.35433070866141736" top="0.39370078740157483" bottom="0.39370078740157483" header="0" footer="0.19685039370078741"/>
      <pageSetup paperSize="9" scale="47" firstPageNumber="3431" fitToHeight="50" orientation="portrait" useFirstPageNumber="1" r:id="rId9"/>
      <headerFooter alignWithMargins="0">
        <oddFooter>&amp;R&amp;P</oddFooter>
      </headerFooter>
    </customSheetView>
    <customSheetView guid="{AF52BB67-579B-4A92-A2C2-C6838EE541ED}" scale="115" showPageBreaks="1" fitToPage="1" view="pageBreakPreview">
      <pane xSplit="15" ySplit="6" topLeftCell="P213" activePane="bottomRight" state="frozen"/>
      <selection pane="bottomRight" activeCell="Q215" sqref="Q215"/>
      <pageMargins left="0.47244094488188981" right="0.35433070866141736" top="0.39370078740157483" bottom="0.39370078740157483" header="0" footer="0.19685039370078741"/>
      <pageSetup paperSize="9" scale="29" firstPageNumber="3431" fitToHeight="50" orientation="landscape" useFirstPageNumber="1" r:id="rId10"/>
      <headerFooter alignWithMargins="0">
        <oddFooter>&amp;R&amp;P</oddFooter>
      </headerFooter>
    </customSheetView>
    <customSheetView guid="{D04C41E4-7ACA-4997-B4CC-8F69B861485C}" scale="90" showPageBreaks="1" printArea="1" showAutoFilter="1" hiddenColumns="1" view="pageBreakPreview" topLeftCell="A4">
      <pane xSplit="19" ySplit="3" topLeftCell="T242" activePane="bottomRight" state="frozen"/>
      <selection pane="bottomRight" activeCell="R175" sqref="R175:T175"/>
      <pageMargins left="0.47244094488188981" right="0.35433070866141736" top="0.39370078740157483" bottom="0.39370078740157483" header="0" footer="0.19685039370078741"/>
      <pageSetup paperSize="9" scale="49" firstPageNumber="3431" fitToHeight="50" orientation="portrait" useFirstPageNumber="1" horizontalDpi="4294967295" verticalDpi="4294967295" r:id="rId11"/>
      <headerFooter alignWithMargins="0">
        <oddFooter>&amp;R&amp;P</oddFooter>
      </headerFooter>
      <autoFilter ref="A7:T223"/>
    </customSheetView>
    <customSheetView guid="{0B32C65E-5C6E-4CBB-B34B-9C8A6B189B7F}" scale="115" showPageBreaks="1" printArea="1" showAutoFilter="1" hiddenColumns="1" view="pageBreakPreview" topLeftCell="A4">
      <pane xSplit="19" ySplit="3" topLeftCell="T233" activePane="bottomRight" state="frozen"/>
      <selection pane="bottomRight" activeCell="J237" sqref="J237"/>
      <pageMargins left="0.47244094488188981" right="0.35433070866141736" top="0.39370078740157483" bottom="0.39370078740157483" header="0" footer="0.19685039370078741"/>
      <pageSetup paperSize="9" scale="49" firstPageNumber="3431" fitToHeight="50" orientation="portrait" useFirstPageNumber="1" horizontalDpi="4294967295" verticalDpi="4294967295" r:id="rId12"/>
      <headerFooter alignWithMargins="0">
        <oddFooter>&amp;R&amp;P</oddFooter>
      </headerFooter>
      <autoFilter ref="A7:T238"/>
    </customSheetView>
  </customSheetViews>
  <mergeCells count="13">
    <mergeCell ref="A215:J215"/>
    <mergeCell ref="J4:J6"/>
    <mergeCell ref="B4:I4"/>
    <mergeCell ref="C5:G5"/>
    <mergeCell ref="H5:I5"/>
    <mergeCell ref="B5:B6"/>
    <mergeCell ref="L4:O5"/>
    <mergeCell ref="K4:K6"/>
    <mergeCell ref="A2:T2"/>
    <mergeCell ref="A4:A6"/>
    <mergeCell ref="R4:T5"/>
    <mergeCell ref="Q4:Q6"/>
    <mergeCell ref="P4:P6"/>
  </mergeCells>
  <phoneticPr fontId="18" type="noConversion"/>
  <pageMargins left="0.47244094488188981" right="0.35433070866141736" top="0.39370078740157483" bottom="0.39370078740157483" header="0" footer="0.19685039370078741"/>
  <pageSetup paperSize="9" scale="70" firstPageNumber="3431" fitToHeight="0" orientation="landscape" horizontalDpi="4294967295" verticalDpi="4294967295" r:id="rId13"/>
  <headerFooter alignWithMargins="0">
    <oddFooter>&amp;L]&amp;R&amp;P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customSheetViews>
    <customSheetView guid="{AD7246A1-7792-4CD2-86FC-7A501A4A9DC1}" state="hidden">
      <pageMargins left="0.7" right="0.7" top="0.75" bottom="0.75" header="0.3" footer="0.3"/>
    </customSheetView>
    <customSheetView guid="{519D2FDE-A667-4CAD-9914-00E2BCCF746C}" state="hidden">
      <pageMargins left="0.7" right="0.7" top="0.75" bottom="0.75" header="0.3" footer="0.3"/>
    </customSheetView>
    <customSheetView guid="{D04C41E4-7ACA-4997-B4CC-8F69B861485C}" state="hidden">
      <pageMargins left="0.7" right="0.7" top="0.75" bottom="0.75" header="0.3" footer="0.3"/>
    </customSheetView>
    <customSheetView guid="{0B32C65E-5C6E-4CBB-B34B-9C8A6B189B7F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2024-2027</vt:lpstr>
      <vt:lpstr>Лист1</vt:lpstr>
      <vt:lpstr>'2024-2027'!Область_печати</vt:lpstr>
    </vt:vector>
  </TitlesOfParts>
  <Company>ГФУ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Татьяна М. Куприянова</cp:lastModifiedBy>
  <cp:lastPrinted>2024-11-15T03:30:39Z</cp:lastPrinted>
  <dcterms:created xsi:type="dcterms:W3CDTF">2012-10-11T11:27:54Z</dcterms:created>
  <dcterms:modified xsi:type="dcterms:W3CDTF">2024-11-15T03:30:45Z</dcterms:modified>
</cp:coreProperties>
</file>